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2" windowWidth="14880" windowHeight="8688" activeTab="1"/>
  </bookViews>
  <sheets>
    <sheet name="Thu NSNN.PL01" sheetId="1" r:id="rId1"/>
    <sheet name="Chi NSNN.PL01" sheetId="3" r:id="rId2"/>
  </sheets>
  <definedNames>
    <definedName name="_xlnm._FilterDatabase" localSheetId="0" hidden="1">'Thu NSNN.PL01'!$A$1:$F$40</definedName>
    <definedName name="_xlnm.Print_Area" localSheetId="1">'Chi NSNN.PL01'!$A$1:$E$52</definedName>
    <definedName name="_xlnm.Print_Area" localSheetId="0">'Thu NSNN.PL01'!$A$1:$F$41</definedName>
    <definedName name="_xlnm.Print_Titles" localSheetId="1">'Chi NSNN.PL01'!$5:$5</definedName>
    <definedName name="_xlnm.Print_Titles" localSheetId="0">'Thu NSNN.PL01'!$5:$6</definedName>
  </definedNames>
  <calcPr calcId="144525"/>
</workbook>
</file>

<file path=xl/calcChain.xml><?xml version="1.0" encoding="utf-8"?>
<calcChain xmlns="http://schemas.openxmlformats.org/spreadsheetml/2006/main">
  <c r="C40" i="1" l="1"/>
  <c r="A3" i="3" l="1"/>
  <c r="D41" i="3" l="1"/>
  <c r="F26" i="1" l="1"/>
  <c r="D48" i="3"/>
  <c r="E48" i="3" s="1"/>
  <c r="D23" i="3"/>
  <c r="D16" i="3"/>
  <c r="D15" i="3"/>
  <c r="D20" i="3"/>
  <c r="C29" i="1" l="1"/>
  <c r="E14" i="1" l="1"/>
  <c r="K12" i="1"/>
  <c r="K11" i="1"/>
  <c r="O14" i="1"/>
  <c r="D7" i="3" l="1"/>
  <c r="F10" i="1" l="1"/>
  <c r="F9" i="1" s="1"/>
  <c r="I33" i="1" l="1"/>
  <c r="I32" i="1"/>
  <c r="H36" i="1"/>
  <c r="H35" i="1"/>
  <c r="H34" i="1"/>
  <c r="H33" i="1"/>
  <c r="H32" i="1"/>
  <c r="E50" i="3" l="1"/>
  <c r="E49" i="3"/>
  <c r="E47" i="3"/>
  <c r="E45" i="3"/>
  <c r="E44" i="3"/>
  <c r="E43" i="3"/>
  <c r="E41" i="3"/>
  <c r="E40" i="3"/>
  <c r="E39" i="3"/>
  <c r="E38" i="3"/>
  <c r="E37" i="3"/>
  <c r="E36" i="3"/>
  <c r="E34" i="3"/>
  <c r="E33" i="3"/>
  <c r="E32" i="3"/>
  <c r="E31" i="3"/>
  <c r="E30" i="3"/>
  <c r="E28" i="3"/>
  <c r="E27" i="3"/>
  <c r="E26" i="3"/>
  <c r="E24" i="3"/>
  <c r="E23" i="3"/>
  <c r="E22" i="3"/>
  <c r="E21" i="3"/>
  <c r="E20" i="3"/>
  <c r="E19" i="3"/>
  <c r="E18" i="3"/>
  <c r="E15" i="3"/>
  <c r="E14" i="3"/>
  <c r="E13" i="3"/>
  <c r="E9" i="3"/>
  <c r="E8" i="3"/>
  <c r="E17" i="3"/>
  <c r="D26" i="1" l="1"/>
  <c r="C31" i="1"/>
  <c r="C9" i="1" l="1"/>
  <c r="E51" i="3"/>
  <c r="C8" i="1" l="1"/>
  <c r="F22" i="1"/>
  <c r="C7" i="1" l="1"/>
  <c r="M11" i="1" s="1"/>
  <c r="C28" i="1"/>
  <c r="M9" i="1" s="1"/>
  <c r="D11" i="3"/>
  <c r="E16" i="3"/>
  <c r="I24" i="1"/>
  <c r="E11" i="3" l="1"/>
  <c r="D6" i="3"/>
  <c r="P11" i="1"/>
  <c r="M12" i="1"/>
  <c r="N9" i="1"/>
  <c r="M10" i="1"/>
  <c r="N10" i="1" l="1"/>
  <c r="N12" i="1"/>
  <c r="N11" i="1"/>
  <c r="I36" i="1"/>
  <c r="D34" i="1" l="1"/>
  <c r="G31" i="1"/>
  <c r="B31" i="1"/>
  <c r="B27" i="1"/>
  <c r="I9" i="1"/>
  <c r="I8" i="1" s="1"/>
  <c r="D29" i="1"/>
  <c r="P10" i="1" l="1"/>
  <c r="D8" i="1"/>
  <c r="H31" i="1"/>
  <c r="I7" i="1"/>
  <c r="I28" i="1" s="1"/>
  <c r="P9" i="1" s="1"/>
  <c r="D35" i="1" l="1"/>
  <c r="D33" i="1"/>
  <c r="F21" i="1" l="1"/>
  <c r="D36" i="1" l="1"/>
  <c r="F33" i="1" l="1"/>
  <c r="F35" i="1"/>
  <c r="F36" i="1"/>
  <c r="F37" i="1"/>
  <c r="F39" i="1"/>
  <c r="F32" i="1"/>
  <c r="C7" i="3" l="1"/>
  <c r="C6" i="3" l="1"/>
  <c r="E7" i="3"/>
  <c r="E6" i="3" l="1"/>
  <c r="E33" i="1"/>
  <c r="E35" i="1"/>
  <c r="E36" i="1"/>
  <c r="D32" i="1"/>
  <c r="D13" i="1" l="1"/>
  <c r="F12" i="1" l="1"/>
  <c r="F13" i="1"/>
  <c r="F14" i="1"/>
  <c r="F15" i="1"/>
  <c r="F16" i="1"/>
  <c r="F17" i="1"/>
  <c r="F18" i="1"/>
  <c r="F19" i="1"/>
  <c r="F20" i="1"/>
  <c r="H21" i="1"/>
  <c r="E21" i="1"/>
  <c r="D21" i="1"/>
  <c r="F34" i="1"/>
  <c r="F31" i="1" s="1"/>
  <c r="F8" i="1" l="1"/>
  <c r="E34" i="1"/>
  <c r="G9" i="1"/>
  <c r="H9" i="1" s="1"/>
  <c r="G8" i="1" l="1"/>
  <c r="F29" i="1"/>
  <c r="D28" i="1"/>
  <c r="B40" i="1"/>
  <c r="E31" i="1"/>
  <c r="D31" i="1"/>
  <c r="I40" i="1" l="1"/>
  <c r="D9" i="1"/>
  <c r="E32" i="1" l="1"/>
  <c r="H26" i="1" l="1"/>
  <c r="H24" i="1"/>
  <c r="H23" i="1"/>
  <c r="H20" i="1"/>
  <c r="H19" i="1"/>
  <c r="H18" i="1"/>
  <c r="H17" i="1"/>
  <c r="H16" i="1"/>
  <c r="H15" i="1"/>
  <c r="H14" i="1"/>
  <c r="H13" i="1"/>
  <c r="H12" i="1"/>
  <c r="H11" i="1"/>
  <c r="H10" i="1"/>
  <c r="E10" i="1"/>
  <c r="D10" i="1"/>
  <c r="G7" i="1" l="1"/>
  <c r="G28" i="1" l="1"/>
  <c r="H7" i="1"/>
  <c r="D24" i="1"/>
  <c r="D23" i="1"/>
  <c r="D20" i="1"/>
  <c r="D19" i="1"/>
  <c r="D18" i="1"/>
  <c r="D17" i="1"/>
  <c r="D16" i="1"/>
  <c r="D15" i="1"/>
  <c r="D14" i="1"/>
  <c r="D12" i="1"/>
  <c r="D11" i="1"/>
  <c r="H28" i="1" l="1"/>
  <c r="G40" i="1"/>
  <c r="E20" i="1"/>
  <c r="E19" i="1"/>
  <c r="E18" i="1"/>
  <c r="E17" i="1"/>
  <c r="E16" i="1"/>
  <c r="E15" i="1"/>
  <c r="E13" i="1"/>
  <c r="E12" i="1"/>
  <c r="E11" i="1"/>
  <c r="B9" i="1" l="1"/>
  <c r="B8" i="1" l="1"/>
  <c r="E9" i="1"/>
  <c r="H8" i="1"/>
  <c r="E23" i="1"/>
  <c r="E29" i="1"/>
  <c r="F25" i="1"/>
  <c r="E26" i="1"/>
  <c r="E24" i="1"/>
  <c r="F24" i="1"/>
  <c r="F7" i="1" s="1"/>
  <c r="E8" i="1" l="1"/>
  <c r="B7" i="1"/>
  <c r="L12" i="1" s="1"/>
  <c r="O12" i="1" l="1"/>
  <c r="L11" i="1"/>
  <c r="O11" i="1" s="1"/>
  <c r="L10" i="1"/>
  <c r="O10" i="1" s="1"/>
  <c r="B28" i="1"/>
  <c r="L9" i="1" s="1"/>
  <c r="O9" i="1" s="1"/>
  <c r="F28" i="1"/>
  <c r="D7" i="1"/>
  <c r="E7" i="1"/>
  <c r="E28" i="1" l="1"/>
  <c r="F30" i="1"/>
  <c r="F40" i="1" s="1"/>
  <c r="H40" i="1" l="1"/>
  <c r="D30" i="1"/>
  <c r="E30" i="1"/>
  <c r="D40" i="1" l="1"/>
  <c r="E40" i="1"/>
</calcChain>
</file>

<file path=xl/sharedStrings.xml><?xml version="1.0" encoding="utf-8"?>
<sst xmlns="http://schemas.openxmlformats.org/spreadsheetml/2006/main" count="133" uniqueCount="130">
  <si>
    <t>Đơn vị: Triệu đồng</t>
  </si>
  <si>
    <t>CÁC CHỈ TIÊU</t>
  </si>
  <si>
    <t xml:space="preserve">                * Thu NSĐP </t>
  </si>
  <si>
    <t xml:space="preserve">Chia ra:    * Thu NSTW </t>
  </si>
  <si>
    <t>Huyện, xã thu</t>
  </si>
  <si>
    <t>Phụ lục số 01</t>
  </si>
  <si>
    <t>Dự toán HĐND giao</t>
  </si>
  <si>
    <t xml:space="preserve">I. NGÀNH THUẾ THU </t>
  </si>
  <si>
    <t>II. THU KHÁC NGÂN SÁCH</t>
  </si>
  <si>
    <t>B. CÁC KHOẢN THU ĐỂ LẠI CHI QUẢN LÝ QUA NSNN</t>
  </si>
  <si>
    <t>C. THU HẢI QUAN</t>
  </si>
  <si>
    <t xml:space="preserve"> D. THU BỔ SUNG TỪ NGÂN SÁCH CẤP TRÊN</t>
  </si>
  <si>
    <t>A. NGÀNH THUẾ THU VÀ THU KHÁC NS</t>
  </si>
  <si>
    <t>Phụ lục số 02</t>
  </si>
  <si>
    <t>Đơn vị tính: Triệu đồng</t>
  </si>
  <si>
    <t>TT</t>
  </si>
  <si>
    <t>Chỉ tiêu</t>
  </si>
  <si>
    <t>I</t>
  </si>
  <si>
    <t>CHI ĐẦU TƯ PHÁT TRIỂN</t>
  </si>
  <si>
    <t>II</t>
  </si>
  <si>
    <t>CHI THƯỜNG XUYÊN</t>
  </si>
  <si>
    <t>Sự nghiệp kinh tế</t>
  </si>
  <si>
    <t>Chi sự nghiệp môi trường</t>
  </si>
  <si>
    <t>Sự nghiệp y tế</t>
  </si>
  <si>
    <t>Sự nghiệp văn hóa, thể thao, du lịch</t>
  </si>
  <si>
    <t>Sự nghiệp phát thanh, truyền hình</t>
  </si>
  <si>
    <t>Sự nghiệp công nghệ thông tin</t>
  </si>
  <si>
    <t>Sự nghiệp khoa học công nghệ</t>
  </si>
  <si>
    <t>Sự nghiệp đảm bảo xã hội</t>
  </si>
  <si>
    <t>Chi quốc phòng, BP, biên giới</t>
  </si>
  <si>
    <t xml:space="preserve">Chi an ninh </t>
  </si>
  <si>
    <t xml:space="preserve">DK các CS TW ban hành do ĐP đảm bảo </t>
  </si>
  <si>
    <t>Chi ĐH, kỷ niệm ngày lễ lớn, kỷ niệm ngành</t>
  </si>
  <si>
    <t>Chính sách tôn giáo</t>
  </si>
  <si>
    <t>DK chính sách mới do tỉnh ban hành</t>
  </si>
  <si>
    <t>Chi khác ngân sách</t>
  </si>
  <si>
    <t>III</t>
  </si>
  <si>
    <t>IV</t>
  </si>
  <si>
    <t>V</t>
  </si>
  <si>
    <t>DỰ PHÒNG NGÂN SÁCH</t>
  </si>
  <si>
    <t>VI</t>
  </si>
  <si>
    <t>CHI BỔ SUNG QUỸ DỰ TRỮ TÀI CHÍNH</t>
  </si>
  <si>
    <t>VII</t>
  </si>
  <si>
    <t>VIII</t>
  </si>
  <si>
    <t>IX</t>
  </si>
  <si>
    <t>X</t>
  </si>
  <si>
    <t>XIII</t>
  </si>
  <si>
    <t>XIV</t>
  </si>
  <si>
    <t>XV</t>
  </si>
  <si>
    <t>CHÍNH SÁCH BÌNH ỔN GIÁ</t>
  </si>
  <si>
    <t xml:space="preserve">SCL, MS TÀI SẢN VÀ CÁC NV ĐỘT XUẤT KHÁC </t>
  </si>
  <si>
    <t>11. Cấp quyền khai thác khoáng sản</t>
  </si>
  <si>
    <t xml:space="preserve">1. Thu từ XNQD  </t>
  </si>
  <si>
    <t xml:space="preserve">         - Thu DN trong nước</t>
  </si>
  <si>
    <t xml:space="preserve">         - Thu từ DN nước ngoài</t>
  </si>
  <si>
    <t>2. Thu CTN và dịch vụ NQD</t>
  </si>
  <si>
    <t>3. Thuế sử dụng đất phi nông nghiệp</t>
  </si>
  <si>
    <t>4. Thu cấp quyền sử dụng đất</t>
  </si>
  <si>
    <t>5. Tiền thuê đất, mặt nước</t>
  </si>
  <si>
    <t>6. Lệ phí trước bạ</t>
  </si>
  <si>
    <t>7. Thu phí và lệ phí</t>
  </si>
  <si>
    <t>8. Thu xổ số kiến thiết</t>
  </si>
  <si>
    <t>9. Thuế thu nhập cá nhân</t>
  </si>
  <si>
    <t>10. Thuế bảo vệ môi trường</t>
  </si>
  <si>
    <t>2. Bổ sung nguồn thực hiện CCTL</t>
  </si>
  <si>
    <t>Chi đầu tư từ nguồn để lại theo chế độ quy định</t>
  </si>
  <si>
    <t>ỦY BAN NHÂN DÂN TỈNH</t>
  </si>
  <si>
    <t>1. Bổ sung cân đối</t>
  </si>
  <si>
    <t>Chi quản lý hành chính, nhà nước, đảng, đoàn thể</t>
  </si>
  <si>
    <t>Sự nghiệp giáo dục đào tạo và dạy nghề</t>
  </si>
  <si>
    <t>THỰC HIỆN CÁC NV ĐỘT XUẤT KHỐI HUYỆN XÃ</t>
  </si>
  <si>
    <t>III.THU TẠI XÃ</t>
  </si>
  <si>
    <t>Dự toán HĐND tỉnh giao</t>
  </si>
  <si>
    <t>Dự kiến chi từ nguồn bội chi</t>
  </si>
  <si>
    <t>Chi từ kết quả thu được để lại theo chế độ</t>
  </si>
  <si>
    <t>Hỗ trợ phần mềm, tập huấn Luật NSNN, Luật Kế toán và các văn bản dưới Luật cho khối huyện, thị xã, thành phố, xã, phường, thị trấn</t>
  </si>
  <si>
    <t>Chi thực hiện nhiệm vụ quy hoạch của tỉnh</t>
  </si>
  <si>
    <t>Thực hiện pháp lệnh CA xã (Trang phục: 5,850 tỷ và CĐCS)</t>
  </si>
  <si>
    <t>CHI MỘT SỐ NHIỆM VỤ NGÂN SÁCH TRUNG ƯƠNG HỖ TRỢ</t>
  </si>
  <si>
    <t>DỰ KIẾN NGUỒN CCTL, CĐCS THEO TL</t>
  </si>
  <si>
    <t>CHI CÁC SỰ NGHIỆP DO NSTW ĐẢM BẢO (vốn ngoài nước)</t>
  </si>
  <si>
    <t>CHI CÁC CHƯƠNG TRÌNH MTQG</t>
  </si>
  <si>
    <t>XVI</t>
  </si>
  <si>
    <t>Tỷ lệ TH so với Bộ giao</t>
  </si>
  <si>
    <t>Trong đó:</t>
  </si>
  <si>
    <t>Chi thực hiện một số chính sách và CTMT từ NSTW</t>
  </si>
  <si>
    <t>Chính sách hỗ trợ công chức, viên chức người lao động trong quá trình tổ chức sắp xếp bộ máy</t>
  </si>
  <si>
    <t>CHI TRẢ NỢ VAY ĐẾN HẠN</t>
  </si>
  <si>
    <t>CHI CÁC NHIỆM VỤ  CỦA TỈNH TỪ THU CHUYỂN NGUỒN NĂM TRƯỚC</t>
  </si>
  <si>
    <t>CHI CHÍNH SÁCH NÔNG NGHIỆP NÔNG THÔN VÀ NÔNG THÔN MỚI</t>
  </si>
  <si>
    <t>Thực hiện Luật DQTV (T.phục, công cụ hỗ trợ và CĐCS)</t>
  </si>
  <si>
    <t>* TỔNG THU NS TRÊN ĐỊA BÀN (A+B+C)</t>
  </si>
  <si>
    <t>G THU CÁC NHIỆM VỤ CHƯA CHI CHUYỂN NGUỒN SANG NĂM SAU</t>
  </si>
  <si>
    <t>TỔNG THU NGÂN SÁCH ĐỊA PHƯƠNG</t>
  </si>
  <si>
    <t>Trong đó, Thu Hải quan sau khi hoàn thuế GTGT XNK:</t>
  </si>
  <si>
    <t>TỔNG CHI NGÂN SÁCH ĐỊA PHƯƠNG</t>
  </si>
  <si>
    <t>Cùng kỳ 2019</t>
  </si>
  <si>
    <t>Dự toán BTC giao 2020</t>
  </si>
  <si>
    <t>TỔNG HỢP THỰC HIỆN DỰ TOÁN THU NGÂN SÁCH 6 THÁNG ĐẦU NĂM 2020</t>
  </si>
  <si>
    <t>TỔNG HỢP THỰC HIỆN CHI NGÂN SÁCH  ĐỊA PHƯƠNG 6 THÁNG ĐẦU NĂM 2020</t>
  </si>
  <si>
    <t>3. Bổ sung có mục tiêu</t>
  </si>
  <si>
    <t>4. Bổ sung vốn sự nghiệp để thực hiện một số chế độ, chính sách của Trung ương</t>
  </si>
  <si>
    <t>5. Chương trình mục tiêu quốc gia</t>
  </si>
  <si>
    <t>Hỗ trợ các cơ quan pháp luật (Viện, Tòa, Thi hành án…..)</t>
  </si>
  <si>
    <t>Hỗ trợ bổ sung thiết bị Trung tâm tích hợp dữ liệu, tích hợp mã định danh với hệ thống trục liên thông của tỉnh</t>
  </si>
  <si>
    <t>Hỗ trợ các xã bị ảnh hưởng Dự án khai thác mỏ sắt Thạch Khê</t>
  </si>
  <si>
    <t>12. Thu CT, LNST; tiền bán bớt phần vốn NN</t>
  </si>
  <si>
    <t>Nhiệm vụ 6 tháng cuối năm 2020</t>
  </si>
  <si>
    <t>Thực hiện cùng kỳ 6 tháng 2019</t>
  </si>
  <si>
    <t>Thực hiện</t>
  </si>
  <si>
    <t>Chi đầu tư XDCB</t>
  </si>
  <si>
    <t>DT tỉnh</t>
  </si>
  <si>
    <t>Dự toán TW</t>
  </si>
  <si>
    <t>Tỷ lệ TH so với</t>
  </si>
  <si>
    <t>DT TW</t>
  </si>
  <si>
    <t>Khoản phát sinh ngoài DT do truy thu các năm trước:</t>
  </si>
  <si>
    <t>Thu NSNN trên địa bàn (sau khi loại trừ phát sinh):</t>
  </si>
  <si>
    <t>Thu nội địa (sau khi loại trừ khoản phát sinh):</t>
  </si>
  <si>
    <t>Phân tích cân đối</t>
  </si>
  <si>
    <t>Thuế phí và thu khác NS:</t>
  </si>
  <si>
    <t>Thuế phí và thu khác NS (sau khi loại trừ khoản phát sinh):</t>
  </si>
  <si>
    <t>Tiền đất tỉnh hưởng</t>
  </si>
  <si>
    <t>So cùng kỳ năm trước</t>
  </si>
  <si>
    <t>Thực hiện 
6 tháng</t>
  </si>
  <si>
    <t>So sánh thực hiện 
6 tháng với (%)</t>
  </si>
  <si>
    <t>Tỷ lệ 
thực hiện</t>
  </si>
  <si>
    <t>Dự toán 
HĐND tỉnh giao</t>
  </si>
  <si>
    <t>E. THU VAY</t>
  </si>
  <si>
    <t>F. THU TỪ TRÍCH QUỸ DỰ TRỮ TÀI CHÍNH</t>
  </si>
  <si>
    <t>(Kèm theo Báo cáo số 259/BC-UBND ngày 06/7/2020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</si>
</sst>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0000"/>
    <numFmt numFmtId="165" formatCode="#,##0.00000000"/>
    <numFmt numFmtId="166" formatCode="#,##0.0000000000"/>
    <numFmt numFmtId="167" formatCode="0.0%"/>
  </numFmts>
  <fonts count="24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2"/>
      <name val=".VnTime"/>
      <family val="2"/>
    </font>
    <font>
      <sz val="10"/>
      <name val="Times New Roman"/>
      <family val="1"/>
    </font>
    <font>
      <i/>
      <sz val="14"/>
      <name val="Calibri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i/>
      <sz val="12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i/>
      <u/>
      <sz val="12"/>
      <name val="Times New Roman"/>
      <family val="1"/>
    </font>
    <font>
      <sz val="11"/>
      <color theme="1"/>
      <name val="Calibri"/>
      <family val="2"/>
    </font>
    <font>
      <b/>
      <i/>
      <sz val="1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5" fillId="0" borderId="0"/>
  </cellStyleXfs>
  <cellXfs count="146">
    <xf numFmtId="0" fontId="0" fillId="0" borderId="0" xfId="0"/>
    <xf numFmtId="3" fontId="10" fillId="2" borderId="0" xfId="0" applyNumberFormat="1" applyFont="1" applyFill="1"/>
    <xf numFmtId="3" fontId="11" fillId="2" borderId="1" xfId="0" applyNumberFormat="1" applyFont="1" applyFill="1" applyBorder="1" applyAlignment="1">
      <alignment horizontal="left" wrapText="1"/>
    </xf>
    <xf numFmtId="3" fontId="11" fillId="2" borderId="1" xfId="0" applyNumberFormat="1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right" wrapText="1"/>
    </xf>
    <xf numFmtId="3" fontId="11" fillId="2" borderId="1" xfId="11" applyNumberFormat="1" applyFont="1" applyFill="1" applyBorder="1" applyAlignment="1">
      <alignment horizontal="right" wrapText="1"/>
    </xf>
    <xf numFmtId="3" fontId="13" fillId="2" borderId="0" xfId="0" applyNumberFormat="1" applyFont="1" applyFill="1" applyBorder="1"/>
    <xf numFmtId="3" fontId="13" fillId="2" borderId="2" xfId="0" applyNumberFormat="1" applyFont="1" applyFill="1" applyBorder="1"/>
    <xf numFmtId="3" fontId="9" fillId="2" borderId="0" xfId="0" applyNumberFormat="1" applyFont="1" applyFill="1" applyBorder="1" applyAlignment="1"/>
    <xf numFmtId="3" fontId="13" fillId="2" borderId="0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 applyProtection="1">
      <alignment wrapText="1"/>
      <protection locked="0"/>
    </xf>
    <xf numFmtId="3" fontId="11" fillId="2" borderId="0" xfId="0" applyNumberFormat="1" applyFont="1" applyFill="1" applyBorder="1" applyAlignment="1">
      <alignment horizontal="left" wrapText="1"/>
    </xf>
    <xf numFmtId="3" fontId="10" fillId="2" borderId="1" xfId="0" applyNumberFormat="1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right" wrapText="1"/>
    </xf>
    <xf numFmtId="3" fontId="15" fillId="2" borderId="0" xfId="0" applyNumberFormat="1" applyFont="1" applyFill="1" applyBorder="1" applyAlignment="1">
      <alignment horizontal="left" wrapText="1"/>
    </xf>
    <xf numFmtId="3" fontId="15" fillId="2" borderId="0" xfId="0" applyNumberFormat="1" applyFont="1" applyFill="1" applyBorder="1" applyAlignment="1">
      <alignment wrapText="1"/>
    </xf>
    <xf numFmtId="3" fontId="10" fillId="2" borderId="1" xfId="0" applyNumberFormat="1" applyFont="1" applyFill="1" applyBorder="1" applyAlignment="1">
      <alignment wrapText="1"/>
    </xf>
    <xf numFmtId="3" fontId="11" fillId="2" borderId="0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3" fontId="11" fillId="2" borderId="1" xfId="0" applyNumberFormat="1" applyFont="1" applyFill="1" applyBorder="1" applyAlignment="1">
      <alignment horizontal="center" wrapText="1"/>
    </xf>
    <xf numFmtId="3" fontId="13" fillId="2" borderId="0" xfId="0" applyNumberFormat="1" applyFont="1" applyFill="1" applyBorder="1" applyAlignment="1">
      <alignment wrapText="1"/>
    </xf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3" fontId="2" fillId="2" borderId="1" xfId="0" applyNumberFormat="1" applyFont="1" applyFill="1" applyBorder="1" applyAlignment="1">
      <alignment wrapText="1"/>
    </xf>
    <xf numFmtId="3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3" fontId="2" fillId="2" borderId="1" xfId="11" applyNumberFormat="1" applyFont="1" applyFill="1" applyBorder="1" applyAlignment="1" applyProtection="1">
      <alignment horizontal="right" wrapText="1"/>
      <protection locked="0"/>
    </xf>
    <xf numFmtId="3" fontId="2" fillId="2" borderId="1" xfId="11" applyNumberFormat="1" applyFont="1" applyFill="1" applyBorder="1" applyAlignment="1">
      <alignment horizontal="right" wrapText="1"/>
    </xf>
    <xf numFmtId="3" fontId="2" fillId="2" borderId="1" xfId="0" applyNumberFormat="1" applyFont="1" applyFill="1" applyBorder="1" applyAlignment="1" applyProtection="1">
      <alignment horizontal="left" wrapText="1"/>
      <protection locked="0"/>
    </xf>
    <xf numFmtId="3" fontId="2" fillId="2" borderId="1" xfId="11" applyNumberFormat="1" applyFont="1" applyFill="1" applyBorder="1" applyAlignment="1" applyProtection="1">
      <alignment wrapText="1"/>
      <protection locked="0"/>
    </xf>
    <xf numFmtId="0" fontId="14" fillId="2" borderId="1" xfId="0" applyFont="1" applyFill="1" applyBorder="1" applyAlignment="1">
      <alignment wrapText="1"/>
    </xf>
    <xf numFmtId="3" fontId="14" fillId="2" borderId="1" xfId="0" applyNumberFormat="1" applyFont="1" applyFill="1" applyBorder="1" applyAlignment="1">
      <alignment wrapText="1"/>
    </xf>
    <xf numFmtId="3" fontId="11" fillId="2" borderId="0" xfId="0" applyNumberFormat="1" applyFont="1" applyFill="1" applyBorder="1" applyAlignment="1">
      <alignment wrapText="1"/>
    </xf>
    <xf numFmtId="3" fontId="10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3" fontId="18" fillId="2" borderId="1" xfId="0" applyNumberFormat="1" applyFont="1" applyFill="1" applyBorder="1" applyAlignment="1">
      <alignment horizontal="center" wrapText="1"/>
    </xf>
    <xf numFmtId="3" fontId="18" fillId="2" borderId="1" xfId="0" applyNumberFormat="1" applyFont="1" applyFill="1" applyBorder="1" applyAlignment="1">
      <alignment horizontal="right" wrapText="1"/>
    </xf>
    <xf numFmtId="3" fontId="16" fillId="2" borderId="1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wrapText="1"/>
    </xf>
    <xf numFmtId="3" fontId="17" fillId="2" borderId="1" xfId="0" applyNumberFormat="1" applyFont="1" applyFill="1" applyBorder="1" applyAlignment="1">
      <alignment horizontal="center" wrapText="1"/>
    </xf>
    <xf numFmtId="3" fontId="17" fillId="2" borderId="1" xfId="0" applyNumberFormat="1" applyFont="1" applyFill="1" applyBorder="1" applyAlignment="1">
      <alignment wrapText="1"/>
    </xf>
    <xf numFmtId="3" fontId="19" fillId="2" borderId="1" xfId="0" applyNumberFormat="1" applyFont="1" applyFill="1" applyBorder="1" applyAlignment="1">
      <alignment horizontal="center" wrapText="1"/>
    </xf>
    <xf numFmtId="3" fontId="19" fillId="2" borderId="1" xfId="0" applyNumberFormat="1" applyFont="1" applyFill="1" applyBorder="1" applyAlignment="1">
      <alignment wrapText="1"/>
    </xf>
    <xf numFmtId="3" fontId="2" fillId="2" borderId="0" xfId="0" applyNumberFormat="1" applyFont="1" applyFill="1"/>
    <xf numFmtId="0" fontId="2" fillId="2" borderId="0" xfId="0" applyFont="1" applyFill="1"/>
    <xf numFmtId="0" fontId="17" fillId="2" borderId="0" xfId="0" applyFont="1" applyFill="1" applyAlignment="1">
      <alignment wrapText="1"/>
    </xf>
    <xf numFmtId="3" fontId="7" fillId="2" borderId="0" xfId="0" applyNumberFormat="1" applyFont="1" applyFill="1" applyBorder="1"/>
    <xf numFmtId="164" fontId="13" fillId="2" borderId="0" xfId="0" applyNumberFormat="1" applyFont="1" applyFill="1" applyBorder="1"/>
    <xf numFmtId="165" fontId="13" fillId="2" borderId="0" xfId="0" applyNumberFormat="1" applyFont="1" applyFill="1" applyBorder="1"/>
    <xf numFmtId="166" fontId="7" fillId="2" borderId="0" xfId="0" applyNumberFormat="1" applyFont="1" applyFill="1" applyBorder="1"/>
    <xf numFmtId="4" fontId="13" fillId="2" borderId="0" xfId="0" applyNumberFormat="1" applyFont="1" applyFill="1" applyBorder="1"/>
    <xf numFmtId="0" fontId="10" fillId="2" borderId="1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3" fontId="14" fillId="2" borderId="1" xfId="11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wrapText="1"/>
    </xf>
    <xf numFmtId="3" fontId="10" fillId="2" borderId="0" xfId="0" applyNumberFormat="1" applyFont="1" applyFill="1" applyBorder="1" applyAlignment="1">
      <alignment horizontal="left" wrapText="1"/>
    </xf>
    <xf numFmtId="3" fontId="14" fillId="2" borderId="0" xfId="0" applyNumberFormat="1" applyFont="1" applyFill="1" applyBorder="1" applyAlignment="1">
      <alignment vertical="center" wrapText="1"/>
    </xf>
    <xf numFmtId="3" fontId="10" fillId="2" borderId="0" xfId="0" applyNumberFormat="1" applyFont="1" applyFill="1" applyBorder="1" applyAlignment="1">
      <alignment horizontal="center" wrapText="1"/>
    </xf>
    <xf numFmtId="167" fontId="11" fillId="2" borderId="1" xfId="11" applyNumberFormat="1" applyFont="1" applyFill="1" applyBorder="1" applyAlignment="1">
      <alignment wrapText="1"/>
    </xf>
    <xf numFmtId="167" fontId="10" fillId="2" borderId="1" xfId="11" applyNumberFormat="1" applyFont="1" applyFill="1" applyBorder="1" applyAlignment="1">
      <alignment wrapText="1"/>
    </xf>
    <xf numFmtId="167" fontId="2" fillId="2" borderId="1" xfId="11" applyNumberFormat="1" applyFont="1" applyFill="1" applyBorder="1" applyAlignment="1">
      <alignment wrapText="1"/>
    </xf>
    <xf numFmtId="167" fontId="14" fillId="2" borderId="1" xfId="11" applyNumberFormat="1" applyFont="1" applyFill="1" applyBorder="1" applyAlignment="1">
      <alignment wrapText="1"/>
    </xf>
    <xf numFmtId="167" fontId="20" fillId="2" borderId="1" xfId="11" applyNumberFormat="1" applyFont="1" applyFill="1" applyBorder="1" applyAlignment="1">
      <alignment wrapText="1"/>
    </xf>
    <xf numFmtId="167" fontId="15" fillId="2" borderId="1" xfId="11" applyNumberFormat="1" applyFont="1" applyFill="1" applyBorder="1" applyAlignment="1">
      <alignment wrapText="1"/>
    </xf>
    <xf numFmtId="3" fontId="9" fillId="2" borderId="0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right"/>
    </xf>
    <xf numFmtId="3" fontId="17" fillId="2" borderId="1" xfId="11" applyNumberFormat="1" applyFont="1" applyFill="1" applyBorder="1" applyAlignment="1">
      <alignment horizontal="right" wrapText="1"/>
    </xf>
    <xf numFmtId="3" fontId="19" fillId="2" borderId="1" xfId="11" applyNumberFormat="1" applyFont="1" applyFill="1" applyBorder="1" applyAlignment="1">
      <alignment horizontal="right" wrapText="1"/>
    </xf>
    <xf numFmtId="3" fontId="16" fillId="2" borderId="1" xfId="11" applyNumberFormat="1" applyFont="1" applyFill="1" applyBorder="1" applyAlignment="1">
      <alignment horizontal="right" wrapText="1"/>
    </xf>
    <xf numFmtId="0" fontId="16" fillId="2" borderId="0" xfId="0" applyFont="1" applyFill="1" applyAlignment="1">
      <alignment wrapText="1"/>
    </xf>
    <xf numFmtId="167" fontId="18" fillId="2" borderId="1" xfId="11" applyNumberFormat="1" applyFont="1" applyFill="1" applyBorder="1" applyAlignment="1">
      <alignment horizontal="right" wrapText="1"/>
    </xf>
    <xf numFmtId="167" fontId="17" fillId="2" borderId="1" xfId="11" applyNumberFormat="1" applyFont="1" applyFill="1" applyBorder="1" applyAlignment="1">
      <alignment horizontal="right" wrapText="1"/>
    </xf>
    <xf numFmtId="167" fontId="16" fillId="2" borderId="1" xfId="11" applyNumberFormat="1" applyFont="1" applyFill="1" applyBorder="1" applyAlignment="1">
      <alignment horizontal="right" wrapText="1"/>
    </xf>
    <xf numFmtId="167" fontId="19" fillId="2" borderId="1" xfId="11" applyNumberFormat="1" applyFont="1" applyFill="1" applyBorder="1" applyAlignment="1">
      <alignment horizontal="right" wrapText="1"/>
    </xf>
    <xf numFmtId="167" fontId="16" fillId="2" borderId="1" xfId="0" applyNumberFormat="1" applyFont="1" applyFill="1" applyBorder="1" applyAlignment="1">
      <alignment horizontal="right" wrapText="1"/>
    </xf>
    <xf numFmtId="167" fontId="11" fillId="2" borderId="1" xfId="0" applyNumberFormat="1" applyFont="1" applyFill="1" applyBorder="1" applyAlignment="1">
      <alignment horizontal="right" wrapText="1"/>
    </xf>
    <xf numFmtId="167" fontId="10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horizontal="right" wrapText="1"/>
    </xf>
    <xf numFmtId="167" fontId="15" fillId="2" borderId="1" xfId="0" applyNumberFormat="1" applyFont="1" applyFill="1" applyBorder="1" applyAlignment="1">
      <alignment horizontal="right" wrapText="1"/>
    </xf>
    <xf numFmtId="167" fontId="14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wrapText="1"/>
    </xf>
    <xf numFmtId="167" fontId="11" fillId="2" borderId="1" xfId="0" applyNumberFormat="1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vertical="center" wrapText="1"/>
    </xf>
    <xf numFmtId="3" fontId="17" fillId="2" borderId="0" xfId="0" applyNumberFormat="1" applyFont="1" applyFill="1" applyBorder="1" applyAlignment="1"/>
    <xf numFmtId="3" fontId="17" fillId="2" borderId="0" xfId="0" applyNumberFormat="1" applyFont="1" applyFill="1" applyBorder="1"/>
    <xf numFmtId="3" fontId="17" fillId="2" borderId="0" xfId="0" applyNumberFormat="1" applyFont="1" applyFill="1" applyBorder="1" applyAlignment="1">
      <alignment wrapText="1"/>
    </xf>
    <xf numFmtId="3" fontId="18" fillId="2" borderId="0" xfId="0" applyNumberFormat="1" applyFont="1" applyFill="1" applyBorder="1" applyAlignment="1">
      <alignment horizontal="center" wrapText="1"/>
    </xf>
    <xf numFmtId="0" fontId="18" fillId="2" borderId="0" xfId="0" applyFont="1" applyFill="1" applyAlignment="1">
      <alignment wrapText="1"/>
    </xf>
    <xf numFmtId="0" fontId="22" fillId="2" borderId="0" xfId="0" applyFont="1" applyFill="1" applyAlignment="1">
      <alignment wrapText="1"/>
    </xf>
    <xf numFmtId="0" fontId="16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wrapText="1"/>
    </xf>
    <xf numFmtId="3" fontId="18" fillId="2" borderId="0" xfId="0" applyNumberFormat="1" applyFont="1" applyFill="1" applyBorder="1" applyAlignment="1">
      <alignment wrapText="1"/>
    </xf>
    <xf numFmtId="167" fontId="11" fillId="2" borderId="0" xfId="0" applyNumberFormat="1" applyFont="1" applyFill="1" applyBorder="1" applyAlignment="1">
      <alignment horizontal="center" wrapText="1"/>
    </xf>
    <xf numFmtId="167" fontId="2" fillId="2" borderId="0" xfId="0" applyNumberFormat="1" applyFont="1" applyFill="1" applyBorder="1" applyAlignment="1">
      <alignment horizontal="center"/>
    </xf>
    <xf numFmtId="167" fontId="10" fillId="2" borderId="0" xfId="0" applyNumberFormat="1" applyFont="1" applyFill="1" applyBorder="1" applyAlignment="1">
      <alignment horizontal="center" wrapText="1"/>
    </xf>
    <xf numFmtId="167" fontId="2" fillId="2" borderId="0" xfId="0" applyNumberFormat="1" applyFont="1" applyFill="1" applyBorder="1" applyAlignment="1">
      <alignment horizontal="center" wrapText="1"/>
    </xf>
    <xf numFmtId="167" fontId="11" fillId="2" borderId="0" xfId="0" applyNumberFormat="1" applyFont="1" applyFill="1" applyAlignment="1">
      <alignment horizontal="center" wrapText="1"/>
    </xf>
    <xf numFmtId="167" fontId="14" fillId="2" borderId="0" xfId="0" applyNumberFormat="1" applyFont="1" applyFill="1" applyAlignment="1">
      <alignment horizontal="center" wrapText="1"/>
    </xf>
    <xf numFmtId="167" fontId="13" fillId="2" borderId="0" xfId="0" applyNumberFormat="1" applyFont="1" applyFill="1" applyBorder="1" applyAlignment="1">
      <alignment horizontal="center" wrapText="1"/>
    </xf>
    <xf numFmtId="167" fontId="13" fillId="2" borderId="0" xfId="0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wrapText="1"/>
    </xf>
    <xf numFmtId="167" fontId="2" fillId="2" borderId="1" xfId="0" applyNumberFormat="1" applyFont="1" applyFill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right" wrapText="1"/>
    </xf>
    <xf numFmtId="3" fontId="7" fillId="2" borderId="0" xfId="0" applyNumberFormat="1" applyFont="1" applyFill="1" applyBorder="1" applyAlignment="1">
      <alignment wrapText="1"/>
    </xf>
    <xf numFmtId="3" fontId="17" fillId="2" borderId="1" xfId="0" applyNumberFormat="1" applyFont="1" applyFill="1" applyBorder="1" applyAlignment="1">
      <alignment horizontal="left" wrapText="1"/>
    </xf>
    <xf numFmtId="3" fontId="19" fillId="2" borderId="1" xfId="0" applyNumberFormat="1" applyFont="1" applyFill="1" applyBorder="1" applyAlignment="1">
      <alignment horizontal="left" wrapText="1"/>
    </xf>
    <xf numFmtId="167" fontId="9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right" wrapText="1"/>
    </xf>
    <xf numFmtId="167" fontId="9" fillId="2" borderId="0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3" fontId="16" fillId="0" borderId="1" xfId="0" applyNumberFormat="1" applyFont="1" applyFill="1" applyBorder="1" applyAlignment="1">
      <alignment horizontal="center" wrapText="1"/>
    </xf>
    <xf numFmtId="3" fontId="16" fillId="0" borderId="1" xfId="0" applyNumberFormat="1" applyFont="1" applyFill="1" applyBorder="1" applyAlignment="1">
      <alignment wrapText="1"/>
    </xf>
    <xf numFmtId="167" fontId="16" fillId="0" borderId="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wrapText="1"/>
    </xf>
    <xf numFmtId="3" fontId="17" fillId="0" borderId="1" xfId="0" applyNumberFormat="1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wrapText="1"/>
    </xf>
    <xf numFmtId="3" fontId="17" fillId="0" borderId="1" xfId="11" applyNumberFormat="1" applyFont="1" applyFill="1" applyBorder="1" applyAlignment="1">
      <alignment horizontal="right" wrapText="1"/>
    </xf>
    <xf numFmtId="167" fontId="17" fillId="0" borderId="1" xfId="11" applyNumberFormat="1" applyFont="1" applyFill="1" applyBorder="1" applyAlignment="1">
      <alignment horizontal="right" wrapText="1"/>
    </xf>
    <xf numFmtId="3" fontId="12" fillId="2" borderId="0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right"/>
    </xf>
    <xf numFmtId="3" fontId="16" fillId="2" borderId="1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horizontal="center"/>
    </xf>
    <xf numFmtId="3" fontId="12" fillId="2" borderId="0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1" fontId="4" fillId="2" borderId="0" xfId="1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7" fontId="10" fillId="2" borderId="3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right"/>
    </xf>
  </cellXfs>
  <cellStyles count="18">
    <cellStyle name="Comma 11" xfId="1"/>
    <cellStyle name="Comma 2" xfId="2"/>
    <cellStyle name="Comma 2 2" xfId="13"/>
    <cellStyle name="Comma 3" xfId="3"/>
    <cellStyle name="Comma 32 2" xfId="16"/>
    <cellStyle name="Comma 4" xfId="4"/>
    <cellStyle name="Comma 4 2" xfId="5"/>
    <cellStyle name="Comma 4 2 2" xfId="6"/>
    <cellStyle name="Ledger 17 x 11 in" xfId="7"/>
    <cellStyle name="Normal" xfId="0" builtinId="0"/>
    <cellStyle name="Normal 2" xfId="12"/>
    <cellStyle name="Normal 24_phu luc ngay 11.4.2016 co TPCP gui UBND tinh kem theo cv so 90 VPDP" xfId="17"/>
    <cellStyle name="Normal 32" xfId="14"/>
    <cellStyle name="Normal 32 2" xfId="15"/>
    <cellStyle name="Normal 4" xfId="8"/>
    <cellStyle name="Normal 5" xfId="9"/>
    <cellStyle name="Normal_Bieu mau (CV )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9"/>
  <sheetViews>
    <sheetView zoomScale="90" zoomScaleNormal="90" workbookViewId="0">
      <selection sqref="A1:F41"/>
    </sheetView>
  </sheetViews>
  <sheetFormatPr defaultColWidth="9" defaultRowHeight="21" x14ac:dyDescent="0.4"/>
  <cols>
    <col min="1" max="1" width="40.5" style="7" customWidth="1"/>
    <col min="2" max="2" width="12" style="6" customWidth="1"/>
    <col min="3" max="3" width="12.09765625" style="6" customWidth="1"/>
    <col min="4" max="4" width="10.19921875" style="6" customWidth="1"/>
    <col min="5" max="5" width="11.19921875" style="6" customWidth="1"/>
    <col min="6" max="6" width="11" style="6" customWidth="1"/>
    <col min="7" max="8" width="10" style="6" hidden="1" customWidth="1"/>
    <col min="9" max="9" width="10" style="9" hidden="1" customWidth="1"/>
    <col min="10" max="10" width="31.19921875" style="94" hidden="1" customWidth="1"/>
    <col min="11" max="12" width="9.8984375" style="6" hidden="1" customWidth="1"/>
    <col min="13" max="13" width="9.59765625" style="6" hidden="1" customWidth="1"/>
    <col min="14" max="15" width="0" style="109" hidden="1" customWidth="1"/>
    <col min="16" max="16" width="10" style="109" hidden="1" customWidth="1"/>
    <col min="17" max="16384" width="9" style="6"/>
  </cols>
  <sheetData>
    <row r="1" spans="1:21" s="24" customFormat="1" ht="24" customHeight="1" x14ac:dyDescent="0.3">
      <c r="A1" s="135" t="s">
        <v>5</v>
      </c>
      <c r="B1" s="135"/>
      <c r="C1" s="135"/>
      <c r="D1" s="135"/>
      <c r="E1" s="135"/>
      <c r="F1" s="135"/>
      <c r="G1" s="72"/>
      <c r="H1" s="72"/>
      <c r="I1" s="23"/>
      <c r="J1" s="93"/>
      <c r="N1" s="103"/>
      <c r="O1" s="103"/>
      <c r="P1" s="103"/>
    </row>
    <row r="2" spans="1:21" s="25" customFormat="1" ht="25.5" customHeight="1" x14ac:dyDescent="0.3">
      <c r="A2" s="136" t="s">
        <v>98</v>
      </c>
      <c r="B2" s="135"/>
      <c r="C2" s="135"/>
      <c r="D2" s="135"/>
      <c r="E2" s="135"/>
      <c r="F2" s="135"/>
      <c r="G2" s="72"/>
      <c r="H2" s="72"/>
      <c r="I2" s="23"/>
      <c r="J2" s="94"/>
      <c r="N2" s="103"/>
      <c r="O2" s="103"/>
      <c r="P2" s="103"/>
    </row>
    <row r="3" spans="1:21" s="25" customFormat="1" ht="24" customHeight="1" x14ac:dyDescent="0.3">
      <c r="A3" s="138" t="s">
        <v>129</v>
      </c>
      <c r="B3" s="139"/>
      <c r="C3" s="139"/>
      <c r="D3" s="139"/>
      <c r="E3" s="139"/>
      <c r="F3" s="139"/>
      <c r="G3" s="73"/>
      <c r="H3" s="73"/>
      <c r="I3" s="23"/>
      <c r="J3" s="94"/>
      <c r="N3" s="103"/>
      <c r="O3" s="103"/>
      <c r="P3" s="103"/>
    </row>
    <row r="4" spans="1:21" s="25" customFormat="1" ht="28.5" customHeight="1" x14ac:dyDescent="0.3">
      <c r="A4" s="1"/>
      <c r="C4" s="8"/>
      <c r="D4" s="133" t="s">
        <v>0</v>
      </c>
      <c r="E4" s="133"/>
      <c r="F4" s="133"/>
      <c r="G4" s="71"/>
      <c r="H4" s="71"/>
      <c r="I4" s="23"/>
      <c r="J4" s="94"/>
      <c r="N4" s="103"/>
      <c r="O4" s="103"/>
      <c r="P4" s="103"/>
    </row>
    <row r="5" spans="1:21" s="63" customFormat="1" ht="37.5" customHeight="1" x14ac:dyDescent="0.3">
      <c r="A5" s="137" t="s">
        <v>1</v>
      </c>
      <c r="B5" s="132" t="s">
        <v>72</v>
      </c>
      <c r="C5" s="132" t="s">
        <v>123</v>
      </c>
      <c r="D5" s="132" t="s">
        <v>124</v>
      </c>
      <c r="E5" s="132"/>
      <c r="F5" s="132" t="s">
        <v>107</v>
      </c>
      <c r="G5" s="132" t="s">
        <v>97</v>
      </c>
      <c r="H5" s="132" t="s">
        <v>83</v>
      </c>
      <c r="I5" s="132" t="s">
        <v>108</v>
      </c>
      <c r="J5" s="134" t="s">
        <v>118</v>
      </c>
      <c r="K5" s="132" t="s">
        <v>112</v>
      </c>
      <c r="L5" s="132" t="s">
        <v>111</v>
      </c>
      <c r="M5" s="132" t="s">
        <v>109</v>
      </c>
      <c r="N5" s="141" t="s">
        <v>113</v>
      </c>
      <c r="O5" s="141"/>
      <c r="P5" s="140" t="s">
        <v>122</v>
      </c>
      <c r="Q5" s="92"/>
      <c r="R5" s="92"/>
      <c r="S5" s="92"/>
      <c r="T5" s="92"/>
      <c r="U5" s="92"/>
    </row>
    <row r="6" spans="1:21" s="63" customFormat="1" ht="45" customHeight="1" x14ac:dyDescent="0.3">
      <c r="A6" s="137"/>
      <c r="B6" s="132"/>
      <c r="C6" s="132"/>
      <c r="D6" s="91" t="s">
        <v>96</v>
      </c>
      <c r="E6" s="91" t="s">
        <v>6</v>
      </c>
      <c r="F6" s="132" t="s">
        <v>4</v>
      </c>
      <c r="G6" s="132"/>
      <c r="H6" s="132"/>
      <c r="I6" s="132"/>
      <c r="J6" s="134"/>
      <c r="K6" s="132"/>
      <c r="L6" s="132"/>
      <c r="M6" s="132"/>
      <c r="N6" s="110" t="s">
        <v>114</v>
      </c>
      <c r="O6" s="110" t="s">
        <v>111</v>
      </c>
      <c r="P6" s="140"/>
      <c r="Q6" s="92"/>
      <c r="R6" s="92"/>
      <c r="S6" s="92"/>
      <c r="T6" s="92"/>
      <c r="U6" s="92"/>
    </row>
    <row r="7" spans="1:21" s="11" customFormat="1" ht="28.5" customHeight="1" x14ac:dyDescent="0.3">
      <c r="A7" s="2" t="s">
        <v>12</v>
      </c>
      <c r="B7" s="3">
        <f>B8+B23+B24</f>
        <v>7200000</v>
      </c>
      <c r="C7" s="3">
        <f>C8+C23+C24</f>
        <v>4162121</v>
      </c>
      <c r="D7" s="65">
        <f t="shared" ref="D7:D24" si="0">C7/I7</f>
        <v>1.2671521491567075</v>
      </c>
      <c r="E7" s="65">
        <f t="shared" ref="E7:E21" si="1">C7/B7</f>
        <v>0.57807236111111115</v>
      </c>
      <c r="F7" s="3">
        <f>F8+F23+F24</f>
        <v>3249461</v>
      </c>
      <c r="G7" s="3">
        <f>G8+G23+G24</f>
        <v>5961000</v>
      </c>
      <c r="H7" s="84">
        <f t="shared" ref="H7:H24" si="2">C7/G7</f>
        <v>0.69822529776883069</v>
      </c>
      <c r="I7" s="3">
        <f>I8+I23+I24</f>
        <v>3284626.0828030007</v>
      </c>
      <c r="J7" s="115" t="s">
        <v>115</v>
      </c>
      <c r="K7" s="12"/>
      <c r="L7" s="12"/>
      <c r="M7" s="12">
        <v>1278605.98288</v>
      </c>
      <c r="N7" s="111"/>
      <c r="O7" s="111"/>
      <c r="P7" s="104"/>
    </row>
    <row r="8" spans="1:21" s="62" customFormat="1" ht="27.9" customHeight="1" x14ac:dyDescent="0.3">
      <c r="A8" s="12" t="s">
        <v>7</v>
      </c>
      <c r="B8" s="4">
        <f>SUM(B9,B12:B22)</f>
        <v>6990000</v>
      </c>
      <c r="C8" s="4">
        <f>SUM(C9,C12:C22)</f>
        <v>3944504</v>
      </c>
      <c r="D8" s="66">
        <f>C8/I8</f>
        <v>1.2390018630003474</v>
      </c>
      <c r="E8" s="66">
        <f t="shared" si="1"/>
        <v>0.56430672389127323</v>
      </c>
      <c r="F8" s="4">
        <f>SUM(F9,F12:F22)</f>
        <v>3236233</v>
      </c>
      <c r="G8" s="4">
        <f>SUM(G9,G12:G22)</f>
        <v>5751000</v>
      </c>
      <c r="H8" s="85">
        <f t="shared" si="2"/>
        <v>0.68588141192836027</v>
      </c>
      <c r="I8" s="4">
        <f>SUM(I9,I12:I22)</f>
        <v>3183614.2606340004</v>
      </c>
      <c r="J8" s="115"/>
      <c r="K8" s="12"/>
      <c r="L8" s="12"/>
      <c r="M8" s="12"/>
      <c r="N8" s="111"/>
      <c r="O8" s="111"/>
      <c r="P8" s="104"/>
    </row>
    <row r="9" spans="1:21" s="14" customFormat="1" ht="27.9" customHeight="1" x14ac:dyDescent="0.3">
      <c r="A9" s="10" t="s">
        <v>52</v>
      </c>
      <c r="B9" s="13">
        <f>SUM(B10:B11)</f>
        <v>2697000</v>
      </c>
      <c r="C9" s="13">
        <f>SUM(C10:C11)</f>
        <v>2103325</v>
      </c>
      <c r="D9" s="67">
        <f t="shared" si="0"/>
        <v>1.7550800704073495</v>
      </c>
      <c r="E9" s="67">
        <f t="shared" si="1"/>
        <v>0.77987578791249534</v>
      </c>
      <c r="F9" s="13">
        <f>F10+F11</f>
        <v>784412</v>
      </c>
      <c r="G9" s="13">
        <f>SUM(G10:G11)</f>
        <v>2133000</v>
      </c>
      <c r="H9" s="86">
        <f>C9/G9</f>
        <v>0.98608766994842945</v>
      </c>
      <c r="I9" s="13">
        <f>SUM(I10:I11)</f>
        <v>1198421.1065150001</v>
      </c>
      <c r="J9" s="116" t="s">
        <v>116</v>
      </c>
      <c r="K9" s="118">
        <v>12661000</v>
      </c>
      <c r="L9" s="118">
        <f>B28</f>
        <v>14071775</v>
      </c>
      <c r="M9" s="118">
        <f>C28-M7</f>
        <v>5203118.01712</v>
      </c>
      <c r="N9" s="117">
        <f>M9/K9</f>
        <v>0.41095632391754205</v>
      </c>
      <c r="O9" s="117">
        <f>M9/L9</f>
        <v>0.3697556290602998</v>
      </c>
      <c r="P9" s="119">
        <f>M9/I28</f>
        <v>0.7430766698197987</v>
      </c>
    </row>
    <row r="10" spans="1:21" s="15" customFormat="1" ht="27.9" customHeight="1" x14ac:dyDescent="0.3">
      <c r="A10" s="10" t="s">
        <v>53</v>
      </c>
      <c r="B10" s="13">
        <v>1282000</v>
      </c>
      <c r="C10" s="26">
        <v>497588</v>
      </c>
      <c r="D10" s="67">
        <f t="shared" si="0"/>
        <v>0.94300353912145052</v>
      </c>
      <c r="E10" s="67">
        <f t="shared" si="1"/>
        <v>0.38813416536661466</v>
      </c>
      <c r="F10" s="13">
        <f>B10-C10</f>
        <v>784412</v>
      </c>
      <c r="G10" s="13">
        <v>1257000</v>
      </c>
      <c r="H10" s="86">
        <f t="shared" si="2"/>
        <v>0.39585361972951472</v>
      </c>
      <c r="I10" s="26">
        <v>527662.91891500005</v>
      </c>
      <c r="J10" s="49" t="s">
        <v>117</v>
      </c>
      <c r="K10" s="118">
        <v>5961000</v>
      </c>
      <c r="L10" s="118">
        <f>B7</f>
        <v>7200000</v>
      </c>
      <c r="M10" s="118">
        <f>C7-M7</f>
        <v>2883515.01712</v>
      </c>
      <c r="N10" s="117">
        <f>M10/K10</f>
        <v>0.48373008171783255</v>
      </c>
      <c r="O10" s="117">
        <f>M10/L10</f>
        <v>0.4004881968222222</v>
      </c>
      <c r="P10" s="119">
        <f>M10/I8</f>
        <v>0.90573630504650482</v>
      </c>
    </row>
    <row r="11" spans="1:21" s="15" customFormat="1" ht="27.9" customHeight="1" x14ac:dyDescent="0.3">
      <c r="A11" s="10" t="s">
        <v>54</v>
      </c>
      <c r="B11" s="13">
        <v>1415000</v>
      </c>
      <c r="C11" s="26">
        <v>1605737</v>
      </c>
      <c r="D11" s="67">
        <f t="shared" si="0"/>
        <v>2.3939133799400829</v>
      </c>
      <c r="E11" s="67">
        <f t="shared" si="1"/>
        <v>1.1347964664310954</v>
      </c>
      <c r="F11" s="13"/>
      <c r="G11" s="13">
        <v>876000</v>
      </c>
      <c r="H11" s="86">
        <f t="shared" si="2"/>
        <v>1.833033105022831</v>
      </c>
      <c r="I11" s="26">
        <v>670758.18759999995</v>
      </c>
      <c r="J11" s="47" t="s">
        <v>119</v>
      </c>
      <c r="K11" s="13">
        <f>K10-1200000</f>
        <v>4761000</v>
      </c>
      <c r="L11" s="13">
        <f>B7-B14</f>
        <v>5350000</v>
      </c>
      <c r="M11" s="13">
        <f>C7-C14</f>
        <v>3452583</v>
      </c>
      <c r="N11" s="112">
        <f>M11/K11</f>
        <v>0.72518021424070578</v>
      </c>
      <c r="O11" s="112">
        <f>M11/L11</f>
        <v>0.64534261682242988</v>
      </c>
      <c r="P11" s="119" t="e">
        <f>M11/#REF!</f>
        <v>#REF!</v>
      </c>
    </row>
    <row r="12" spans="1:21" s="27" customFormat="1" ht="27.9" customHeight="1" x14ac:dyDescent="0.3">
      <c r="A12" s="10" t="s">
        <v>55</v>
      </c>
      <c r="B12" s="13">
        <v>770600</v>
      </c>
      <c r="C12" s="26">
        <v>305998</v>
      </c>
      <c r="D12" s="67">
        <f t="shared" si="0"/>
        <v>0.92165230824541278</v>
      </c>
      <c r="E12" s="67">
        <f t="shared" si="1"/>
        <v>0.39709057876978976</v>
      </c>
      <c r="F12" s="13">
        <f t="shared" ref="F12:F22" si="3">B12-C12</f>
        <v>464602</v>
      </c>
      <c r="G12" s="13">
        <v>736000</v>
      </c>
      <c r="H12" s="86">
        <f t="shared" si="2"/>
        <v>0.41575815217391304</v>
      </c>
      <c r="I12" s="26">
        <v>332010.235598</v>
      </c>
      <c r="J12" s="49" t="s">
        <v>120</v>
      </c>
      <c r="K12" s="118">
        <f>K10-1200000</f>
        <v>4761000</v>
      </c>
      <c r="L12" s="118">
        <f>B7-B14</f>
        <v>5350000</v>
      </c>
      <c r="M12" s="118">
        <f>M11-M7</f>
        <v>2173977.01712</v>
      </c>
      <c r="N12" s="117">
        <f>M12/K12</f>
        <v>0.45662193176223481</v>
      </c>
      <c r="O12" s="117">
        <f>M12/L12</f>
        <v>0.40635084432149532</v>
      </c>
      <c r="P12" s="119"/>
    </row>
    <row r="13" spans="1:21" s="27" customFormat="1" ht="27.9" customHeight="1" x14ac:dyDescent="0.3">
      <c r="A13" s="10" t="s">
        <v>56</v>
      </c>
      <c r="B13" s="13">
        <v>11300</v>
      </c>
      <c r="C13" s="26">
        <v>6918</v>
      </c>
      <c r="D13" s="67">
        <f t="shared" si="0"/>
        <v>0.82769836919692241</v>
      </c>
      <c r="E13" s="67">
        <f t="shared" si="1"/>
        <v>0.61221238938053102</v>
      </c>
      <c r="F13" s="13">
        <f t="shared" si="3"/>
        <v>4382</v>
      </c>
      <c r="G13" s="13">
        <v>11000</v>
      </c>
      <c r="H13" s="86">
        <f t="shared" si="2"/>
        <v>0.62890909090909086</v>
      </c>
      <c r="I13" s="26">
        <v>8358.1172289999995</v>
      </c>
      <c r="J13" s="47"/>
      <c r="K13" s="13"/>
      <c r="L13" s="13"/>
      <c r="M13" s="13"/>
      <c r="N13" s="112"/>
      <c r="O13" s="112"/>
      <c r="P13" s="105"/>
    </row>
    <row r="14" spans="1:21" s="27" customFormat="1" ht="27.9" customHeight="1" x14ac:dyDescent="0.3">
      <c r="A14" s="10" t="s">
        <v>57</v>
      </c>
      <c r="B14" s="13">
        <v>1850000</v>
      </c>
      <c r="C14" s="26">
        <v>709538</v>
      </c>
      <c r="D14" s="67">
        <f t="shared" si="0"/>
        <v>0.86239285585064696</v>
      </c>
      <c r="E14" s="67">
        <f t="shared" si="1"/>
        <v>0.38353405405405405</v>
      </c>
      <c r="F14" s="13">
        <f t="shared" si="3"/>
        <v>1140462</v>
      </c>
      <c r="G14" s="13">
        <v>1200000</v>
      </c>
      <c r="H14" s="86">
        <f t="shared" si="2"/>
        <v>0.59128166666666671</v>
      </c>
      <c r="I14" s="26">
        <v>822754.96044099994</v>
      </c>
      <c r="J14" s="49" t="s">
        <v>121</v>
      </c>
      <c r="K14" s="13"/>
      <c r="L14" s="13">
        <v>280545</v>
      </c>
      <c r="M14" s="13">
        <v>25449</v>
      </c>
      <c r="N14" s="112"/>
      <c r="O14" s="112">
        <f>M14/L14</f>
        <v>9.0712719884510504E-2</v>
      </c>
      <c r="P14" s="105"/>
    </row>
    <row r="15" spans="1:21" s="27" customFormat="1" ht="27.9" customHeight="1" x14ac:dyDescent="0.3">
      <c r="A15" s="10" t="s">
        <v>58</v>
      </c>
      <c r="B15" s="13">
        <v>60000</v>
      </c>
      <c r="C15" s="26">
        <v>52306</v>
      </c>
      <c r="D15" s="67">
        <f t="shared" si="0"/>
        <v>0.81757533122068393</v>
      </c>
      <c r="E15" s="67">
        <f t="shared" si="1"/>
        <v>0.87176666666666669</v>
      </c>
      <c r="F15" s="13">
        <f t="shared" si="3"/>
        <v>7694</v>
      </c>
      <c r="G15" s="13">
        <v>100000</v>
      </c>
      <c r="H15" s="86">
        <f t="shared" si="2"/>
        <v>0.52305999999999997</v>
      </c>
      <c r="I15" s="26">
        <v>63976.979249000004</v>
      </c>
      <c r="J15" s="95"/>
      <c r="N15" s="105"/>
      <c r="O15" s="105"/>
      <c r="P15" s="105"/>
    </row>
    <row r="16" spans="1:21" s="27" customFormat="1" ht="27.9" customHeight="1" x14ac:dyDescent="0.3">
      <c r="A16" s="10" t="s">
        <v>59</v>
      </c>
      <c r="B16" s="13">
        <v>380000</v>
      </c>
      <c r="C16" s="26">
        <v>167519</v>
      </c>
      <c r="D16" s="67">
        <f t="shared" si="0"/>
        <v>0.92669389200360086</v>
      </c>
      <c r="E16" s="67">
        <f t="shared" si="1"/>
        <v>0.4408394736842105</v>
      </c>
      <c r="F16" s="13">
        <f t="shared" si="3"/>
        <v>212481</v>
      </c>
      <c r="G16" s="13">
        <v>380000</v>
      </c>
      <c r="H16" s="86">
        <f t="shared" si="2"/>
        <v>0.4408394736842105</v>
      </c>
      <c r="I16" s="26">
        <v>180770.58826600001</v>
      </c>
      <c r="J16" s="95"/>
      <c r="N16" s="105"/>
      <c r="O16" s="105"/>
      <c r="P16" s="105"/>
    </row>
    <row r="17" spans="1:16" s="27" customFormat="1" ht="27.9" customHeight="1" x14ac:dyDescent="0.3">
      <c r="A17" s="10" t="s">
        <v>60</v>
      </c>
      <c r="B17" s="13">
        <v>140000</v>
      </c>
      <c r="C17" s="26">
        <v>66854</v>
      </c>
      <c r="D17" s="67">
        <f t="shared" si="0"/>
        <v>0.95814143944821351</v>
      </c>
      <c r="E17" s="67">
        <f t="shared" si="1"/>
        <v>0.47752857142857141</v>
      </c>
      <c r="F17" s="13">
        <f t="shared" si="3"/>
        <v>73146</v>
      </c>
      <c r="G17" s="13">
        <v>140000</v>
      </c>
      <c r="H17" s="86">
        <f t="shared" si="2"/>
        <v>0.47752857142857141</v>
      </c>
      <c r="I17" s="26">
        <v>69774.667128999994</v>
      </c>
      <c r="J17" s="95"/>
      <c r="N17" s="105"/>
      <c r="O17" s="105"/>
      <c r="P17" s="105"/>
    </row>
    <row r="18" spans="1:16" s="27" customFormat="1" ht="27.9" customHeight="1" x14ac:dyDescent="0.3">
      <c r="A18" s="10" t="s">
        <v>61</v>
      </c>
      <c r="B18" s="13">
        <v>10000</v>
      </c>
      <c r="C18" s="26">
        <v>4354</v>
      </c>
      <c r="D18" s="67">
        <f t="shared" si="0"/>
        <v>0.91179331567964095</v>
      </c>
      <c r="E18" s="67">
        <f t="shared" si="1"/>
        <v>0.43540000000000001</v>
      </c>
      <c r="F18" s="13">
        <f t="shared" si="3"/>
        <v>5646</v>
      </c>
      <c r="G18" s="13">
        <v>10000</v>
      </c>
      <c r="H18" s="86">
        <f t="shared" si="2"/>
        <v>0.43540000000000001</v>
      </c>
      <c r="I18" s="26">
        <v>4775.2049999999999</v>
      </c>
      <c r="J18" s="95"/>
      <c r="N18" s="105"/>
      <c r="O18" s="105"/>
      <c r="P18" s="105"/>
    </row>
    <row r="19" spans="1:16" s="27" customFormat="1" ht="27.9" customHeight="1" x14ac:dyDescent="0.3">
      <c r="A19" s="10" t="s">
        <v>62</v>
      </c>
      <c r="B19" s="13">
        <v>265100</v>
      </c>
      <c r="C19" s="26">
        <v>136306</v>
      </c>
      <c r="D19" s="67">
        <f t="shared" si="0"/>
        <v>0.97116175543831995</v>
      </c>
      <c r="E19" s="67">
        <f t="shared" si="1"/>
        <v>0.51416823840060355</v>
      </c>
      <c r="F19" s="13">
        <f t="shared" si="3"/>
        <v>128794</v>
      </c>
      <c r="G19" s="13">
        <v>250000</v>
      </c>
      <c r="H19" s="86">
        <f t="shared" si="2"/>
        <v>0.54522400000000004</v>
      </c>
      <c r="I19" s="26">
        <v>140353.54999999999</v>
      </c>
      <c r="J19" s="95"/>
      <c r="N19" s="105"/>
      <c r="O19" s="105"/>
      <c r="P19" s="105"/>
    </row>
    <row r="20" spans="1:16" s="27" customFormat="1" ht="27.9" customHeight="1" x14ac:dyDescent="0.3">
      <c r="A20" s="10" t="s">
        <v>63</v>
      </c>
      <c r="B20" s="13">
        <v>770000</v>
      </c>
      <c r="C20" s="26">
        <v>373397</v>
      </c>
      <c r="D20" s="67">
        <f t="shared" si="0"/>
        <v>1.0694415148811749</v>
      </c>
      <c r="E20" s="67">
        <f t="shared" si="1"/>
        <v>0.48493116883116882</v>
      </c>
      <c r="F20" s="13">
        <f t="shared" si="3"/>
        <v>396603</v>
      </c>
      <c r="G20" s="13">
        <v>755000</v>
      </c>
      <c r="H20" s="86">
        <f t="shared" si="2"/>
        <v>0.4945655629139073</v>
      </c>
      <c r="I20" s="26">
        <v>349151.39799999999</v>
      </c>
      <c r="J20" s="95"/>
      <c r="N20" s="105"/>
      <c r="O20" s="105"/>
      <c r="P20" s="105"/>
    </row>
    <row r="21" spans="1:16" s="27" customFormat="1" ht="27.9" customHeight="1" x14ac:dyDescent="0.3">
      <c r="A21" s="10" t="s">
        <v>51</v>
      </c>
      <c r="B21" s="13">
        <v>35000</v>
      </c>
      <c r="C21" s="26">
        <v>17989</v>
      </c>
      <c r="D21" s="67">
        <f t="shared" si="0"/>
        <v>1.355874388199001</v>
      </c>
      <c r="E21" s="67">
        <f t="shared" si="1"/>
        <v>0.51397142857142852</v>
      </c>
      <c r="F21" s="13">
        <f t="shared" si="3"/>
        <v>17011</v>
      </c>
      <c r="G21" s="13">
        <v>35000</v>
      </c>
      <c r="H21" s="86">
        <f t="shared" si="2"/>
        <v>0.51397142857142852</v>
      </c>
      <c r="I21" s="13">
        <v>13267.453207</v>
      </c>
      <c r="J21" s="95"/>
      <c r="N21" s="105"/>
      <c r="O21" s="105"/>
      <c r="P21" s="105"/>
    </row>
    <row r="22" spans="1:16" s="27" customFormat="1" ht="27.9" customHeight="1" x14ac:dyDescent="0.3">
      <c r="A22" s="26" t="s">
        <v>106</v>
      </c>
      <c r="B22" s="13">
        <v>1000</v>
      </c>
      <c r="C22" s="26"/>
      <c r="D22" s="67"/>
      <c r="E22" s="67"/>
      <c r="F22" s="13">
        <f t="shared" si="3"/>
        <v>1000</v>
      </c>
      <c r="G22" s="13">
        <v>1000</v>
      </c>
      <c r="H22" s="86"/>
      <c r="I22" s="4"/>
      <c r="J22" s="95"/>
      <c r="N22" s="105"/>
      <c r="O22" s="105"/>
      <c r="P22" s="105"/>
    </row>
    <row r="23" spans="1:16" s="17" customFormat="1" ht="27.9" customHeight="1" x14ac:dyDescent="0.3">
      <c r="A23" s="12" t="s">
        <v>8</v>
      </c>
      <c r="B23" s="4">
        <v>190000</v>
      </c>
      <c r="C23" s="4">
        <v>210845</v>
      </c>
      <c r="D23" s="66">
        <f t="shared" si="0"/>
        <v>2.2714160895764381</v>
      </c>
      <c r="E23" s="66">
        <f>C23/B23</f>
        <v>1.1097105263157894</v>
      </c>
      <c r="F23" s="16"/>
      <c r="G23" s="16">
        <v>190000</v>
      </c>
      <c r="H23" s="85">
        <f t="shared" si="2"/>
        <v>1.1097105263157894</v>
      </c>
      <c r="I23" s="4">
        <v>92825.352857000005</v>
      </c>
      <c r="J23" s="96"/>
      <c r="N23" s="102"/>
      <c r="O23" s="102"/>
      <c r="P23" s="102"/>
    </row>
    <row r="24" spans="1:16" s="17" customFormat="1" ht="27.9" customHeight="1" x14ac:dyDescent="0.3">
      <c r="A24" s="12" t="s">
        <v>71</v>
      </c>
      <c r="B24" s="4">
        <v>20000</v>
      </c>
      <c r="C24" s="4">
        <v>6772</v>
      </c>
      <c r="D24" s="66">
        <f t="shared" si="0"/>
        <v>0.82721863869609535</v>
      </c>
      <c r="E24" s="66">
        <f>C24/B24</f>
        <v>0.33860000000000001</v>
      </c>
      <c r="F24" s="16">
        <f>B24-C24</f>
        <v>13228</v>
      </c>
      <c r="G24" s="16">
        <v>20000</v>
      </c>
      <c r="H24" s="85">
        <f t="shared" si="2"/>
        <v>0.33860000000000001</v>
      </c>
      <c r="I24" s="4">
        <f>8186.469312</f>
        <v>8186.4693120000002</v>
      </c>
      <c r="J24" s="96"/>
      <c r="N24" s="102"/>
      <c r="O24" s="102"/>
      <c r="P24" s="102"/>
    </row>
    <row r="25" spans="1:16" s="20" customFormat="1" ht="36" customHeight="1" x14ac:dyDescent="0.3">
      <c r="A25" s="18" t="s">
        <v>9</v>
      </c>
      <c r="B25" s="3">
        <v>71775</v>
      </c>
      <c r="C25" s="3"/>
      <c r="D25" s="65"/>
      <c r="E25" s="65"/>
      <c r="F25" s="3">
        <f>B25-C25</f>
        <v>71775</v>
      </c>
      <c r="G25" s="3"/>
      <c r="H25" s="87"/>
      <c r="I25" s="5"/>
      <c r="J25" s="97"/>
      <c r="N25" s="106"/>
      <c r="O25" s="106"/>
      <c r="P25" s="106"/>
    </row>
    <row r="26" spans="1:16" s="20" customFormat="1" ht="27.9" customHeight="1" x14ac:dyDescent="0.3">
      <c r="A26" s="19" t="s">
        <v>10</v>
      </c>
      <c r="B26" s="5">
        <v>6800000</v>
      </c>
      <c r="C26" s="5">
        <v>2319603</v>
      </c>
      <c r="D26" s="65">
        <f>C26/I26</f>
        <v>0.62396819161165407</v>
      </c>
      <c r="E26" s="65">
        <f>C26/B26</f>
        <v>0.3411180882352941</v>
      </c>
      <c r="F26" s="3">
        <f>B26-C26</f>
        <v>4480397</v>
      </c>
      <c r="G26" s="3">
        <v>6700000</v>
      </c>
      <c r="H26" s="84">
        <f>C26/G26</f>
        <v>0.34620940298507463</v>
      </c>
      <c r="I26" s="5">
        <v>3717501.9995949999</v>
      </c>
      <c r="J26" s="97"/>
      <c r="N26" s="106"/>
      <c r="O26" s="106"/>
      <c r="P26" s="106"/>
    </row>
    <row r="27" spans="1:16" s="61" customFormat="1" ht="41.25" customHeight="1" x14ac:dyDescent="0.35">
      <c r="A27" s="34" t="s">
        <v>94</v>
      </c>
      <c r="B27" s="60">
        <f>B26</f>
        <v>6800000</v>
      </c>
      <c r="C27" s="60">
        <v>-118752</v>
      </c>
      <c r="D27" s="68"/>
      <c r="E27" s="68"/>
      <c r="F27" s="35"/>
      <c r="G27" s="35"/>
      <c r="H27" s="88"/>
      <c r="I27" s="35">
        <v>3578895.6529999999</v>
      </c>
      <c r="J27" s="98"/>
      <c r="N27" s="107"/>
      <c r="O27" s="107"/>
      <c r="P27" s="107"/>
    </row>
    <row r="28" spans="1:16" s="59" customFormat="1" ht="27.9" customHeight="1" x14ac:dyDescent="0.3">
      <c r="A28" s="58" t="s">
        <v>91</v>
      </c>
      <c r="B28" s="16">
        <f>B7+B25+B26</f>
        <v>14071775</v>
      </c>
      <c r="C28" s="16">
        <f>C7+C25+C26</f>
        <v>6481724</v>
      </c>
      <c r="D28" s="66">
        <f>C28/I28</f>
        <v>0.92567915406943257</v>
      </c>
      <c r="E28" s="66">
        <f t="shared" ref="E28:E36" si="4">C28/B28</f>
        <v>0.46061879187238286</v>
      </c>
      <c r="F28" s="16">
        <f>F7+F25+F26</f>
        <v>7801633</v>
      </c>
      <c r="G28" s="16">
        <f>G7+G25+G26</f>
        <v>12661000</v>
      </c>
      <c r="H28" s="85">
        <f>C28/G28</f>
        <v>0.51194408024642601</v>
      </c>
      <c r="I28" s="4">
        <f>SUM(I7,I25,I26)</f>
        <v>7002128.0823980011</v>
      </c>
      <c r="J28" s="99"/>
      <c r="N28" s="104"/>
      <c r="O28" s="104"/>
      <c r="P28" s="104"/>
    </row>
    <row r="29" spans="1:16" s="28" customFormat="1" ht="27.75" customHeight="1" x14ac:dyDescent="0.3">
      <c r="A29" s="29" t="s">
        <v>3</v>
      </c>
      <c r="B29" s="13">
        <v>7412420</v>
      </c>
      <c r="C29" s="13">
        <f>6481724-3728011</f>
        <v>2753713</v>
      </c>
      <c r="D29" s="67">
        <f>C29/I29</f>
        <v>0.68894036372140099</v>
      </c>
      <c r="E29" s="67">
        <f t="shared" si="4"/>
        <v>0.37149986104403149</v>
      </c>
      <c r="F29" s="26">
        <f>B29-C29</f>
        <v>4658707</v>
      </c>
      <c r="G29" s="26">
        <v>7312420</v>
      </c>
      <c r="H29" s="89"/>
      <c r="I29" s="13">
        <v>3997026.6586290011</v>
      </c>
      <c r="J29" s="100"/>
      <c r="N29" s="105"/>
      <c r="O29" s="105"/>
      <c r="P29" s="105"/>
    </row>
    <row r="30" spans="1:16" s="28" customFormat="1" ht="27.9" customHeight="1" x14ac:dyDescent="0.3">
      <c r="A30" s="29" t="s">
        <v>2</v>
      </c>
      <c r="B30" s="13">
        <v>6659355</v>
      </c>
      <c r="C30" s="13">
        <v>3728011</v>
      </c>
      <c r="D30" s="67">
        <f t="shared" ref="D30:D36" si="5">C30/I30</f>
        <v>1.2405607912309085</v>
      </c>
      <c r="E30" s="67">
        <f t="shared" si="4"/>
        <v>0.55981562778977845</v>
      </c>
      <c r="F30" s="26">
        <f>B30-C30</f>
        <v>2931344</v>
      </c>
      <c r="G30" s="13">
        <v>5348580</v>
      </c>
      <c r="H30" s="86"/>
      <c r="I30" s="16">
        <v>3005101.423769</v>
      </c>
      <c r="J30" s="100"/>
      <c r="N30" s="105"/>
      <c r="O30" s="105"/>
      <c r="P30" s="105"/>
    </row>
    <row r="31" spans="1:16" s="36" customFormat="1" ht="38.25" customHeight="1" x14ac:dyDescent="0.3">
      <c r="A31" s="2" t="s">
        <v>11</v>
      </c>
      <c r="B31" s="3">
        <f>B32+B33+B34+B35+B36</f>
        <v>10592417</v>
      </c>
      <c r="C31" s="3">
        <f>C32+C33+C34+C35+C36</f>
        <v>5025902</v>
      </c>
      <c r="D31" s="65">
        <f t="shared" si="5"/>
        <v>1.5218937742248062</v>
      </c>
      <c r="E31" s="65">
        <f t="shared" si="4"/>
        <v>0.47448113117147861</v>
      </c>
      <c r="F31" s="3">
        <f>F32+F33+F34+F35+F36</f>
        <v>5566515</v>
      </c>
      <c r="G31" s="3">
        <f>G32+G33+G34+G35+G36</f>
        <v>10592417</v>
      </c>
      <c r="H31" s="84">
        <f>C31/G31</f>
        <v>0.47448113117147861</v>
      </c>
      <c r="I31" s="5">
        <v>3302400</v>
      </c>
      <c r="J31" s="101"/>
      <c r="N31" s="102"/>
      <c r="O31" s="102"/>
      <c r="P31" s="102"/>
    </row>
    <row r="32" spans="1:16" s="27" customFormat="1" ht="27.9" customHeight="1" x14ac:dyDescent="0.3">
      <c r="A32" s="10" t="s">
        <v>67</v>
      </c>
      <c r="B32" s="30">
        <v>5950191</v>
      </c>
      <c r="C32" s="31">
        <v>2974800</v>
      </c>
      <c r="D32" s="67">
        <f t="shared" si="5"/>
        <v>0.98425092641609313</v>
      </c>
      <c r="E32" s="67">
        <f t="shared" si="4"/>
        <v>0.49995033772865444</v>
      </c>
      <c r="F32" s="26">
        <f t="shared" ref="F32:F39" si="6">B32-C32</f>
        <v>2975391</v>
      </c>
      <c r="G32" s="26">
        <v>5950191</v>
      </c>
      <c r="H32" s="86">
        <f t="shared" ref="H32:H36" si="7">C32/G32</f>
        <v>0.49995033772865444</v>
      </c>
      <c r="I32" s="31">
        <f>3302400-280000</f>
        <v>3022400</v>
      </c>
      <c r="J32" s="95"/>
      <c r="N32" s="105"/>
      <c r="O32" s="105"/>
      <c r="P32" s="105"/>
    </row>
    <row r="33" spans="1:16" s="27" customFormat="1" ht="27.9" customHeight="1" x14ac:dyDescent="0.3">
      <c r="A33" s="10" t="s">
        <v>64</v>
      </c>
      <c r="B33" s="30">
        <v>778765</v>
      </c>
      <c r="C33" s="31">
        <v>389400</v>
      </c>
      <c r="D33" s="67">
        <f t="shared" si="5"/>
        <v>0.89344918651153293</v>
      </c>
      <c r="E33" s="67">
        <f t="shared" si="4"/>
        <v>0.50002247147727497</v>
      </c>
      <c r="F33" s="26">
        <f t="shared" si="6"/>
        <v>389365</v>
      </c>
      <c r="G33" s="26">
        <v>778765</v>
      </c>
      <c r="H33" s="86">
        <f t="shared" si="7"/>
        <v>0.50002247147727497</v>
      </c>
      <c r="I33" s="31">
        <f>155839+280000</f>
        <v>435839</v>
      </c>
      <c r="J33" s="95"/>
      <c r="N33" s="105"/>
      <c r="O33" s="105"/>
      <c r="P33" s="105"/>
    </row>
    <row r="34" spans="1:16" s="27" customFormat="1" ht="27.9" customHeight="1" x14ac:dyDescent="0.3">
      <c r="A34" s="10" t="s">
        <v>100</v>
      </c>
      <c r="B34" s="30">
        <v>1991802</v>
      </c>
      <c r="C34" s="31">
        <v>725902</v>
      </c>
      <c r="D34" s="67">
        <f t="shared" si="5"/>
        <v>1.2303423728813558</v>
      </c>
      <c r="E34" s="67">
        <f t="shared" si="4"/>
        <v>0.36444485947900446</v>
      </c>
      <c r="F34" s="26">
        <f t="shared" si="6"/>
        <v>1265900</v>
      </c>
      <c r="G34" s="26">
        <v>1991802</v>
      </c>
      <c r="H34" s="86">
        <f t="shared" si="7"/>
        <v>0.36444485947900446</v>
      </c>
      <c r="I34" s="31">
        <v>590000</v>
      </c>
      <c r="J34" s="95"/>
      <c r="N34" s="105"/>
      <c r="O34" s="105"/>
      <c r="P34" s="105"/>
    </row>
    <row r="35" spans="1:16" s="27" customFormat="1" ht="42" customHeight="1" x14ac:dyDescent="0.3">
      <c r="A35" s="10" t="s">
        <v>101</v>
      </c>
      <c r="B35" s="30">
        <v>1085848</v>
      </c>
      <c r="C35" s="31">
        <v>542900</v>
      </c>
      <c r="D35" s="67">
        <f t="shared" si="5"/>
        <v>1.4286842105263158</v>
      </c>
      <c r="E35" s="67">
        <f t="shared" si="4"/>
        <v>0.49997789745894455</v>
      </c>
      <c r="F35" s="26">
        <f t="shared" si="6"/>
        <v>542948</v>
      </c>
      <c r="G35" s="26">
        <v>1085848</v>
      </c>
      <c r="H35" s="86">
        <f t="shared" si="7"/>
        <v>0.49997789745894455</v>
      </c>
      <c r="I35" s="31">
        <v>380000</v>
      </c>
      <c r="J35" s="95"/>
      <c r="N35" s="105"/>
      <c r="O35" s="105"/>
      <c r="P35" s="105"/>
    </row>
    <row r="36" spans="1:16" s="27" customFormat="1" ht="27.9" customHeight="1" x14ac:dyDescent="0.3">
      <c r="A36" s="32" t="s">
        <v>102</v>
      </c>
      <c r="B36" s="33">
        <v>785811</v>
      </c>
      <c r="C36" s="31">
        <v>392900</v>
      </c>
      <c r="D36" s="67">
        <f t="shared" si="5"/>
        <v>2.9370430726449084</v>
      </c>
      <c r="E36" s="67">
        <f t="shared" si="4"/>
        <v>0.49999300086153031</v>
      </c>
      <c r="F36" s="26">
        <f t="shared" si="6"/>
        <v>392911</v>
      </c>
      <c r="G36" s="26">
        <v>785811</v>
      </c>
      <c r="H36" s="86">
        <f t="shared" si="7"/>
        <v>0.49999300086153031</v>
      </c>
      <c r="I36" s="26">
        <f>150000+5822-25048+3000</f>
        <v>133774</v>
      </c>
      <c r="J36" s="95"/>
      <c r="N36" s="105"/>
      <c r="O36" s="105"/>
      <c r="P36" s="105"/>
    </row>
    <row r="37" spans="1:16" s="36" customFormat="1" ht="27.9" customHeight="1" x14ac:dyDescent="0.35">
      <c r="A37" s="3" t="s">
        <v>127</v>
      </c>
      <c r="B37" s="3">
        <v>341300</v>
      </c>
      <c r="C37" s="3"/>
      <c r="D37" s="69"/>
      <c r="E37" s="70"/>
      <c r="F37" s="3">
        <f t="shared" si="6"/>
        <v>341300</v>
      </c>
      <c r="G37" s="3"/>
      <c r="H37" s="90"/>
      <c r="I37" s="3"/>
      <c r="J37" s="101"/>
      <c r="N37" s="102"/>
      <c r="O37" s="102"/>
      <c r="P37" s="102"/>
    </row>
    <row r="38" spans="1:16" s="36" customFormat="1" ht="27.9" customHeight="1" x14ac:dyDescent="0.35">
      <c r="A38" s="3" t="s">
        <v>128</v>
      </c>
      <c r="B38" s="3"/>
      <c r="C38" s="3">
        <v>200000</v>
      </c>
      <c r="D38" s="69"/>
      <c r="E38" s="70"/>
      <c r="F38" s="3"/>
      <c r="G38" s="3"/>
      <c r="H38" s="90"/>
      <c r="I38" s="3"/>
      <c r="J38" s="101"/>
      <c r="N38" s="102"/>
      <c r="O38" s="102"/>
      <c r="P38" s="102"/>
    </row>
    <row r="39" spans="1:16" s="36" customFormat="1" ht="36.75" customHeight="1" x14ac:dyDescent="0.35">
      <c r="A39" s="3" t="s">
        <v>92</v>
      </c>
      <c r="B39" s="3">
        <v>400000</v>
      </c>
      <c r="C39" s="3">
        <v>400000</v>
      </c>
      <c r="D39" s="69"/>
      <c r="E39" s="70"/>
      <c r="F39" s="3">
        <f t="shared" si="6"/>
        <v>0</v>
      </c>
      <c r="G39" s="3"/>
      <c r="H39" s="90"/>
      <c r="I39" s="3"/>
      <c r="J39" s="101"/>
      <c r="N39" s="102"/>
      <c r="O39" s="102"/>
      <c r="P39" s="102"/>
    </row>
    <row r="40" spans="1:16" s="36" customFormat="1" ht="27.9" customHeight="1" x14ac:dyDescent="0.3">
      <c r="A40" s="21" t="s">
        <v>93</v>
      </c>
      <c r="B40" s="3">
        <f>B30+B31+B37+B39</f>
        <v>17993072</v>
      </c>
      <c r="C40" s="3">
        <f>C30+C31+C37+C38+C39</f>
        <v>9353913</v>
      </c>
      <c r="D40" s="65">
        <f>C40/I40</f>
        <v>1.4829823049664315</v>
      </c>
      <c r="E40" s="65">
        <f>C40/B40</f>
        <v>0.5198619224110258</v>
      </c>
      <c r="F40" s="3">
        <f>F30+F31+F37+F39</f>
        <v>8839159</v>
      </c>
      <c r="G40" s="3">
        <f>G30+G31+G37</f>
        <v>15940997</v>
      </c>
      <c r="H40" s="84">
        <f>C40/G40</f>
        <v>0.58678343644378073</v>
      </c>
      <c r="I40" s="3">
        <f>I30+I31+I37</f>
        <v>6307501.423769</v>
      </c>
      <c r="J40" s="101"/>
      <c r="N40" s="102"/>
      <c r="O40" s="102"/>
      <c r="P40" s="102"/>
    </row>
    <row r="41" spans="1:16" s="22" customFormat="1" ht="45" customHeight="1" x14ac:dyDescent="0.4">
      <c r="B41" s="114"/>
      <c r="C41" s="131" t="s">
        <v>66</v>
      </c>
      <c r="D41" s="131"/>
      <c r="E41" s="131"/>
      <c r="F41" s="131"/>
      <c r="G41" s="64"/>
      <c r="H41" s="64"/>
      <c r="I41" s="113"/>
      <c r="J41" s="95"/>
      <c r="N41" s="108"/>
      <c r="O41" s="108"/>
      <c r="P41" s="108"/>
    </row>
    <row r="42" spans="1:16" x14ac:dyDescent="0.4">
      <c r="A42" s="6"/>
      <c r="D42" s="57"/>
      <c r="G42" s="25"/>
      <c r="H42" s="25"/>
      <c r="I42" s="23"/>
    </row>
    <row r="43" spans="1:16" x14ac:dyDescent="0.4">
      <c r="A43" s="6"/>
      <c r="C43" s="53"/>
      <c r="D43" s="56"/>
      <c r="G43" s="25"/>
      <c r="H43" s="25"/>
      <c r="I43" s="23"/>
    </row>
    <row r="44" spans="1:16" x14ac:dyDescent="0.4">
      <c r="A44" s="6"/>
      <c r="D44" s="54"/>
      <c r="G44" s="25"/>
      <c r="H44" s="25"/>
      <c r="I44" s="23"/>
    </row>
    <row r="45" spans="1:16" x14ac:dyDescent="0.4">
      <c r="A45" s="6"/>
      <c r="G45" s="25"/>
      <c r="H45" s="25"/>
      <c r="I45" s="23"/>
    </row>
    <row r="46" spans="1:16" x14ac:dyDescent="0.4">
      <c r="A46" s="6"/>
      <c r="G46" s="25"/>
      <c r="H46" s="25"/>
      <c r="I46" s="23"/>
    </row>
    <row r="47" spans="1:16" x14ac:dyDescent="0.4">
      <c r="A47" s="6"/>
      <c r="C47" s="55"/>
    </row>
    <row r="48" spans="1:16" x14ac:dyDescent="0.4">
      <c r="A48" s="6"/>
    </row>
    <row r="49" spans="1:1" x14ac:dyDescent="0.4">
      <c r="A49" s="6"/>
    </row>
    <row r="50" spans="1:1" x14ac:dyDescent="0.4">
      <c r="A50" s="6"/>
    </row>
    <row r="51" spans="1:1" x14ac:dyDescent="0.4">
      <c r="A51" s="6"/>
    </row>
    <row r="52" spans="1:1" x14ac:dyDescent="0.4">
      <c r="A52" s="6"/>
    </row>
    <row r="53" spans="1:1" x14ac:dyDescent="0.4">
      <c r="A53" s="6"/>
    </row>
    <row r="54" spans="1:1" x14ac:dyDescent="0.4">
      <c r="A54" s="6"/>
    </row>
    <row r="55" spans="1:1" x14ac:dyDescent="0.4">
      <c r="A55" s="6"/>
    </row>
    <row r="56" spans="1:1" x14ac:dyDescent="0.4">
      <c r="A56" s="6"/>
    </row>
    <row r="57" spans="1:1" x14ac:dyDescent="0.4">
      <c r="A57" s="6"/>
    </row>
    <row r="58" spans="1:1" x14ac:dyDescent="0.4">
      <c r="A58" s="6"/>
    </row>
    <row r="59" spans="1:1" x14ac:dyDescent="0.4">
      <c r="A59" s="6"/>
    </row>
    <row r="60" spans="1:1" x14ac:dyDescent="0.4">
      <c r="A60" s="6"/>
    </row>
    <row r="61" spans="1:1" x14ac:dyDescent="0.4">
      <c r="A61" s="6"/>
    </row>
    <row r="62" spans="1:1" x14ac:dyDescent="0.4">
      <c r="A62" s="6"/>
    </row>
    <row r="63" spans="1:1" x14ac:dyDescent="0.4">
      <c r="A63" s="6"/>
    </row>
    <row r="64" spans="1:1" x14ac:dyDescent="0.4">
      <c r="A64" s="6"/>
    </row>
    <row r="65" spans="1:1" x14ac:dyDescent="0.4">
      <c r="A65" s="6"/>
    </row>
    <row r="66" spans="1:1" x14ac:dyDescent="0.4">
      <c r="A66" s="6"/>
    </row>
    <row r="67" spans="1:1" x14ac:dyDescent="0.4">
      <c r="A67" s="6"/>
    </row>
    <row r="68" spans="1:1" x14ac:dyDescent="0.4">
      <c r="A68" s="6"/>
    </row>
    <row r="69" spans="1:1" x14ac:dyDescent="0.4">
      <c r="A69" s="6"/>
    </row>
    <row r="70" spans="1:1" x14ac:dyDescent="0.4">
      <c r="A70" s="6"/>
    </row>
    <row r="71" spans="1:1" x14ac:dyDescent="0.4">
      <c r="A71" s="6"/>
    </row>
    <row r="72" spans="1:1" x14ac:dyDescent="0.4">
      <c r="A72" s="6"/>
    </row>
    <row r="73" spans="1:1" x14ac:dyDescent="0.4">
      <c r="A73" s="6"/>
    </row>
    <row r="74" spans="1:1" x14ac:dyDescent="0.4">
      <c r="A74" s="6"/>
    </row>
    <row r="75" spans="1:1" x14ac:dyDescent="0.4">
      <c r="A75" s="6"/>
    </row>
    <row r="76" spans="1:1" x14ac:dyDescent="0.4">
      <c r="A76" s="6"/>
    </row>
    <row r="77" spans="1:1" x14ac:dyDescent="0.4">
      <c r="A77" s="6"/>
    </row>
    <row r="78" spans="1:1" x14ac:dyDescent="0.4">
      <c r="A78" s="6"/>
    </row>
    <row r="79" spans="1:1" x14ac:dyDescent="0.4">
      <c r="A79" s="6"/>
    </row>
    <row r="80" spans="1:1" x14ac:dyDescent="0.4">
      <c r="A80" s="6"/>
    </row>
    <row r="81" spans="1:1" x14ac:dyDescent="0.4">
      <c r="A81" s="6"/>
    </row>
    <row r="82" spans="1:1" x14ac:dyDescent="0.4">
      <c r="A82" s="6"/>
    </row>
    <row r="83" spans="1:1" x14ac:dyDescent="0.4">
      <c r="A83" s="6"/>
    </row>
    <row r="84" spans="1:1" x14ac:dyDescent="0.4">
      <c r="A84" s="6"/>
    </row>
    <row r="85" spans="1:1" x14ac:dyDescent="0.4">
      <c r="A85" s="6"/>
    </row>
    <row r="86" spans="1:1" x14ac:dyDescent="0.4">
      <c r="A86" s="6"/>
    </row>
    <row r="87" spans="1:1" x14ac:dyDescent="0.4">
      <c r="A87" s="6"/>
    </row>
    <row r="88" spans="1:1" x14ac:dyDescent="0.4">
      <c r="A88" s="6"/>
    </row>
    <row r="89" spans="1:1" x14ac:dyDescent="0.4">
      <c r="A89" s="6"/>
    </row>
    <row r="90" spans="1:1" x14ac:dyDescent="0.4">
      <c r="A90" s="6"/>
    </row>
    <row r="91" spans="1:1" x14ac:dyDescent="0.4">
      <c r="A91" s="6"/>
    </row>
    <row r="92" spans="1:1" x14ac:dyDescent="0.4">
      <c r="A92" s="6"/>
    </row>
    <row r="93" spans="1:1" x14ac:dyDescent="0.4">
      <c r="A93" s="6"/>
    </row>
    <row r="94" spans="1:1" x14ac:dyDescent="0.4">
      <c r="A94" s="6"/>
    </row>
    <row r="95" spans="1:1" x14ac:dyDescent="0.4">
      <c r="A95" s="6"/>
    </row>
    <row r="96" spans="1:1" x14ac:dyDescent="0.4">
      <c r="A96" s="6"/>
    </row>
    <row r="97" spans="1:1" x14ac:dyDescent="0.4">
      <c r="A97" s="6"/>
    </row>
    <row r="98" spans="1:1" x14ac:dyDescent="0.4">
      <c r="A98" s="6"/>
    </row>
    <row r="99" spans="1:1" x14ac:dyDescent="0.4">
      <c r="A99" s="6"/>
    </row>
    <row r="100" spans="1:1" x14ac:dyDescent="0.4">
      <c r="A100" s="6"/>
    </row>
    <row r="101" spans="1:1" x14ac:dyDescent="0.4">
      <c r="A101" s="6"/>
    </row>
    <row r="102" spans="1:1" x14ac:dyDescent="0.4">
      <c r="A102" s="6"/>
    </row>
    <row r="103" spans="1:1" x14ac:dyDescent="0.4">
      <c r="A103" s="6"/>
    </row>
    <row r="104" spans="1:1" x14ac:dyDescent="0.4">
      <c r="A104" s="6"/>
    </row>
    <row r="105" spans="1:1" x14ac:dyDescent="0.4">
      <c r="A105" s="6"/>
    </row>
    <row r="106" spans="1:1" x14ac:dyDescent="0.4">
      <c r="A106" s="6"/>
    </row>
    <row r="107" spans="1:1" x14ac:dyDescent="0.4">
      <c r="A107" s="6"/>
    </row>
    <row r="108" spans="1:1" x14ac:dyDescent="0.4">
      <c r="A108" s="6"/>
    </row>
    <row r="109" spans="1:1" x14ac:dyDescent="0.4">
      <c r="A109" s="6"/>
    </row>
    <row r="110" spans="1:1" x14ac:dyDescent="0.4">
      <c r="A110" s="6"/>
    </row>
    <row r="111" spans="1:1" x14ac:dyDescent="0.4">
      <c r="A111" s="6"/>
    </row>
    <row r="112" spans="1:1" x14ac:dyDescent="0.4">
      <c r="A112" s="6"/>
    </row>
    <row r="113" spans="1:1" x14ac:dyDescent="0.4">
      <c r="A113" s="6"/>
    </row>
    <row r="114" spans="1:1" x14ac:dyDescent="0.4">
      <c r="A114" s="6"/>
    </row>
    <row r="115" spans="1:1" x14ac:dyDescent="0.4">
      <c r="A115" s="6"/>
    </row>
    <row r="116" spans="1:1" x14ac:dyDescent="0.4">
      <c r="A116" s="6"/>
    </row>
    <row r="117" spans="1:1" x14ac:dyDescent="0.4">
      <c r="A117" s="6"/>
    </row>
    <row r="118" spans="1:1" x14ac:dyDescent="0.4">
      <c r="A118" s="6"/>
    </row>
    <row r="119" spans="1:1" x14ac:dyDescent="0.4">
      <c r="A119" s="6"/>
    </row>
    <row r="120" spans="1:1" x14ac:dyDescent="0.4">
      <c r="A120" s="6"/>
    </row>
    <row r="121" spans="1:1" x14ac:dyDescent="0.4">
      <c r="A121" s="6"/>
    </row>
    <row r="122" spans="1:1" x14ac:dyDescent="0.4">
      <c r="A122" s="6"/>
    </row>
    <row r="123" spans="1:1" x14ac:dyDescent="0.4">
      <c r="A123" s="6"/>
    </row>
    <row r="124" spans="1:1" x14ac:dyDescent="0.4">
      <c r="A124" s="6"/>
    </row>
    <row r="125" spans="1:1" x14ac:dyDescent="0.4">
      <c r="A125" s="6"/>
    </row>
    <row r="126" spans="1:1" x14ac:dyDescent="0.4">
      <c r="A126" s="6"/>
    </row>
    <row r="127" spans="1:1" x14ac:dyDescent="0.4">
      <c r="A127" s="6"/>
    </row>
    <row r="128" spans="1:1" x14ac:dyDescent="0.4">
      <c r="A128" s="6"/>
    </row>
    <row r="129" spans="1:1" x14ac:dyDescent="0.4">
      <c r="A129" s="6"/>
    </row>
    <row r="130" spans="1:1" x14ac:dyDescent="0.4">
      <c r="A130" s="6"/>
    </row>
    <row r="131" spans="1:1" x14ac:dyDescent="0.4">
      <c r="A131" s="6"/>
    </row>
    <row r="132" spans="1:1" x14ac:dyDescent="0.4">
      <c r="A132" s="6"/>
    </row>
    <row r="133" spans="1:1" x14ac:dyDescent="0.4">
      <c r="A133" s="6"/>
    </row>
    <row r="134" spans="1:1" x14ac:dyDescent="0.4">
      <c r="A134" s="6"/>
    </row>
    <row r="135" spans="1:1" x14ac:dyDescent="0.4">
      <c r="A135" s="6"/>
    </row>
    <row r="136" spans="1:1" x14ac:dyDescent="0.4">
      <c r="A136" s="6"/>
    </row>
    <row r="137" spans="1:1" x14ac:dyDescent="0.4">
      <c r="A137" s="6"/>
    </row>
    <row r="138" spans="1:1" x14ac:dyDescent="0.4">
      <c r="A138" s="6"/>
    </row>
    <row r="139" spans="1:1" x14ac:dyDescent="0.4">
      <c r="A139" s="6"/>
    </row>
    <row r="140" spans="1:1" x14ac:dyDescent="0.4">
      <c r="A140" s="6"/>
    </row>
    <row r="141" spans="1:1" x14ac:dyDescent="0.4">
      <c r="A141" s="6"/>
    </row>
    <row r="142" spans="1:1" x14ac:dyDescent="0.4">
      <c r="A142" s="6"/>
    </row>
    <row r="143" spans="1:1" x14ac:dyDescent="0.4">
      <c r="A143" s="6"/>
    </row>
    <row r="144" spans="1:1" x14ac:dyDescent="0.4">
      <c r="A144" s="6"/>
    </row>
    <row r="145" spans="1:1" x14ac:dyDescent="0.4">
      <c r="A145" s="6"/>
    </row>
    <row r="146" spans="1:1" x14ac:dyDescent="0.4">
      <c r="A146" s="6"/>
    </row>
    <row r="147" spans="1:1" x14ac:dyDescent="0.4">
      <c r="A147" s="6"/>
    </row>
    <row r="148" spans="1:1" x14ac:dyDescent="0.4">
      <c r="A148" s="6"/>
    </row>
    <row r="149" spans="1:1" x14ac:dyDescent="0.4">
      <c r="A149" s="6"/>
    </row>
    <row r="150" spans="1:1" x14ac:dyDescent="0.4">
      <c r="A150" s="6"/>
    </row>
    <row r="151" spans="1:1" x14ac:dyDescent="0.4">
      <c r="A151" s="6"/>
    </row>
    <row r="152" spans="1:1" x14ac:dyDescent="0.4">
      <c r="A152" s="6"/>
    </row>
    <row r="153" spans="1:1" x14ac:dyDescent="0.4">
      <c r="A153" s="6"/>
    </row>
    <row r="154" spans="1:1" x14ac:dyDescent="0.4">
      <c r="A154" s="6"/>
    </row>
    <row r="155" spans="1:1" x14ac:dyDescent="0.4">
      <c r="A155" s="6"/>
    </row>
    <row r="156" spans="1:1" x14ac:dyDescent="0.4">
      <c r="A156" s="6"/>
    </row>
    <row r="157" spans="1:1" x14ac:dyDescent="0.4">
      <c r="A157" s="6"/>
    </row>
    <row r="158" spans="1:1" x14ac:dyDescent="0.4">
      <c r="A158" s="6"/>
    </row>
    <row r="159" spans="1:1" x14ac:dyDescent="0.4">
      <c r="A159" s="6"/>
    </row>
    <row r="160" spans="1:1" x14ac:dyDescent="0.4">
      <c r="A160" s="6"/>
    </row>
    <row r="161" spans="1:1" x14ac:dyDescent="0.4">
      <c r="A161" s="6"/>
    </row>
    <row r="162" spans="1:1" x14ac:dyDescent="0.4">
      <c r="A162" s="6"/>
    </row>
    <row r="163" spans="1:1" x14ac:dyDescent="0.4">
      <c r="A163" s="6"/>
    </row>
    <row r="164" spans="1:1" x14ac:dyDescent="0.4">
      <c r="A164" s="6"/>
    </row>
    <row r="165" spans="1:1" x14ac:dyDescent="0.4">
      <c r="A165" s="6"/>
    </row>
    <row r="166" spans="1:1" x14ac:dyDescent="0.4">
      <c r="A166" s="6"/>
    </row>
    <row r="167" spans="1:1" x14ac:dyDescent="0.4">
      <c r="A167" s="6"/>
    </row>
    <row r="168" spans="1:1" x14ac:dyDescent="0.4">
      <c r="A168" s="6"/>
    </row>
    <row r="169" spans="1:1" x14ac:dyDescent="0.4">
      <c r="A169" s="6"/>
    </row>
    <row r="170" spans="1:1" x14ac:dyDescent="0.4">
      <c r="A170" s="6"/>
    </row>
    <row r="171" spans="1:1" x14ac:dyDescent="0.4">
      <c r="A171" s="6"/>
    </row>
    <row r="172" spans="1:1" x14ac:dyDescent="0.4">
      <c r="A172" s="6"/>
    </row>
    <row r="173" spans="1:1" x14ac:dyDescent="0.4">
      <c r="A173" s="6"/>
    </row>
    <row r="174" spans="1:1" x14ac:dyDescent="0.4">
      <c r="A174" s="6"/>
    </row>
    <row r="175" spans="1:1" x14ac:dyDescent="0.4">
      <c r="A175" s="6"/>
    </row>
    <row r="176" spans="1:1" x14ac:dyDescent="0.4">
      <c r="A176" s="6"/>
    </row>
    <row r="177" spans="1:1" x14ac:dyDescent="0.4">
      <c r="A177" s="6"/>
    </row>
    <row r="178" spans="1:1" x14ac:dyDescent="0.4">
      <c r="A178" s="6"/>
    </row>
    <row r="179" spans="1:1" x14ac:dyDescent="0.4">
      <c r="A179" s="6"/>
    </row>
    <row r="180" spans="1:1" x14ac:dyDescent="0.4">
      <c r="A180" s="6"/>
    </row>
    <row r="181" spans="1:1" x14ac:dyDescent="0.4">
      <c r="A181" s="6"/>
    </row>
    <row r="182" spans="1:1" x14ac:dyDescent="0.4">
      <c r="A182" s="6"/>
    </row>
    <row r="183" spans="1:1" x14ac:dyDescent="0.4">
      <c r="A183" s="6"/>
    </row>
    <row r="184" spans="1:1" x14ac:dyDescent="0.4">
      <c r="A184" s="6"/>
    </row>
    <row r="185" spans="1:1" x14ac:dyDescent="0.4">
      <c r="A185" s="6"/>
    </row>
    <row r="186" spans="1:1" x14ac:dyDescent="0.4">
      <c r="A186" s="6"/>
    </row>
    <row r="187" spans="1:1" x14ac:dyDescent="0.4">
      <c r="A187" s="6"/>
    </row>
    <row r="188" spans="1:1" x14ac:dyDescent="0.4">
      <c r="A188" s="6"/>
    </row>
    <row r="189" spans="1:1" x14ac:dyDescent="0.4">
      <c r="A189" s="6"/>
    </row>
    <row r="190" spans="1:1" x14ac:dyDescent="0.4">
      <c r="A190" s="6"/>
    </row>
    <row r="191" spans="1:1" x14ac:dyDescent="0.4">
      <c r="A191" s="6"/>
    </row>
    <row r="192" spans="1:1" x14ac:dyDescent="0.4">
      <c r="A192" s="6"/>
    </row>
    <row r="193" spans="1:1" x14ac:dyDescent="0.4">
      <c r="A193" s="6"/>
    </row>
    <row r="194" spans="1:1" x14ac:dyDescent="0.4">
      <c r="A194" s="6"/>
    </row>
    <row r="195" spans="1:1" x14ac:dyDescent="0.4">
      <c r="A195" s="6"/>
    </row>
    <row r="196" spans="1:1" x14ac:dyDescent="0.4">
      <c r="A196" s="6"/>
    </row>
    <row r="197" spans="1:1" x14ac:dyDescent="0.4">
      <c r="A197" s="6"/>
    </row>
    <row r="198" spans="1:1" x14ac:dyDescent="0.4">
      <c r="A198" s="6"/>
    </row>
    <row r="199" spans="1:1" x14ac:dyDescent="0.4">
      <c r="A199" s="6"/>
    </row>
    <row r="200" spans="1:1" x14ac:dyDescent="0.4">
      <c r="A200" s="6"/>
    </row>
    <row r="201" spans="1:1" x14ac:dyDescent="0.4">
      <c r="A201" s="6"/>
    </row>
    <row r="202" spans="1:1" x14ac:dyDescent="0.4">
      <c r="A202" s="6"/>
    </row>
    <row r="203" spans="1:1" x14ac:dyDescent="0.4">
      <c r="A203" s="6"/>
    </row>
    <row r="204" spans="1:1" x14ac:dyDescent="0.4">
      <c r="A204" s="6"/>
    </row>
    <row r="205" spans="1:1" x14ac:dyDescent="0.4">
      <c r="A205" s="6"/>
    </row>
    <row r="206" spans="1:1" x14ac:dyDescent="0.4">
      <c r="A206" s="6"/>
    </row>
    <row r="207" spans="1:1" x14ac:dyDescent="0.4">
      <c r="A207" s="6"/>
    </row>
    <row r="208" spans="1:1" x14ac:dyDescent="0.4">
      <c r="A208" s="6"/>
    </row>
    <row r="209" spans="1:1" x14ac:dyDescent="0.4">
      <c r="A209" s="6"/>
    </row>
    <row r="210" spans="1:1" x14ac:dyDescent="0.4">
      <c r="A210" s="6"/>
    </row>
    <row r="211" spans="1:1" x14ac:dyDescent="0.4">
      <c r="A211" s="6"/>
    </row>
    <row r="212" spans="1:1" x14ac:dyDescent="0.4">
      <c r="A212" s="6"/>
    </row>
    <row r="213" spans="1:1" x14ac:dyDescent="0.4">
      <c r="A213" s="6"/>
    </row>
    <row r="214" spans="1:1" x14ac:dyDescent="0.4">
      <c r="A214" s="6"/>
    </row>
    <row r="215" spans="1:1" x14ac:dyDescent="0.4">
      <c r="A215" s="6"/>
    </row>
    <row r="216" spans="1:1" x14ac:dyDescent="0.4">
      <c r="A216" s="6"/>
    </row>
    <row r="217" spans="1:1" x14ac:dyDescent="0.4">
      <c r="A217" s="6"/>
    </row>
    <row r="218" spans="1:1" x14ac:dyDescent="0.4">
      <c r="A218" s="6"/>
    </row>
    <row r="219" spans="1:1" x14ac:dyDescent="0.4">
      <c r="A219" s="6"/>
    </row>
    <row r="220" spans="1:1" x14ac:dyDescent="0.4">
      <c r="A220" s="6"/>
    </row>
    <row r="221" spans="1:1" x14ac:dyDescent="0.4">
      <c r="A221" s="6"/>
    </row>
    <row r="222" spans="1:1" x14ac:dyDescent="0.4">
      <c r="A222" s="6"/>
    </row>
    <row r="223" spans="1:1" x14ac:dyDescent="0.4">
      <c r="A223" s="6"/>
    </row>
    <row r="224" spans="1:1" x14ac:dyDescent="0.4">
      <c r="A224" s="6"/>
    </row>
    <row r="225" spans="1:1" x14ac:dyDescent="0.4">
      <c r="A225" s="6"/>
    </row>
    <row r="226" spans="1:1" x14ac:dyDescent="0.4">
      <c r="A226" s="6"/>
    </row>
    <row r="227" spans="1:1" x14ac:dyDescent="0.4">
      <c r="A227" s="6"/>
    </row>
    <row r="228" spans="1:1" x14ac:dyDescent="0.4">
      <c r="A228" s="6"/>
    </row>
    <row r="229" spans="1:1" x14ac:dyDescent="0.4">
      <c r="A229" s="6"/>
    </row>
    <row r="230" spans="1:1" x14ac:dyDescent="0.4">
      <c r="A230" s="6"/>
    </row>
    <row r="231" spans="1:1" x14ac:dyDescent="0.4">
      <c r="A231" s="6"/>
    </row>
    <row r="232" spans="1:1" x14ac:dyDescent="0.4">
      <c r="A232" s="6"/>
    </row>
    <row r="233" spans="1:1" x14ac:dyDescent="0.4">
      <c r="A233" s="6"/>
    </row>
    <row r="234" spans="1:1" x14ac:dyDescent="0.4">
      <c r="A234" s="6"/>
    </row>
    <row r="235" spans="1:1" x14ac:dyDescent="0.4">
      <c r="A235" s="6"/>
    </row>
    <row r="236" spans="1:1" x14ac:dyDescent="0.4">
      <c r="A236" s="6"/>
    </row>
    <row r="237" spans="1:1" x14ac:dyDescent="0.4">
      <c r="A237" s="6"/>
    </row>
    <row r="238" spans="1:1" x14ac:dyDescent="0.4">
      <c r="A238" s="6"/>
    </row>
    <row r="239" spans="1:1" x14ac:dyDescent="0.4">
      <c r="A239" s="6"/>
    </row>
    <row r="240" spans="1:1" x14ac:dyDescent="0.4">
      <c r="A240" s="6"/>
    </row>
    <row r="241" spans="1:1" x14ac:dyDescent="0.4">
      <c r="A241" s="6"/>
    </row>
    <row r="242" spans="1:1" x14ac:dyDescent="0.4">
      <c r="A242" s="6"/>
    </row>
    <row r="243" spans="1:1" x14ac:dyDescent="0.4">
      <c r="A243" s="6"/>
    </row>
    <row r="244" spans="1:1" x14ac:dyDescent="0.4">
      <c r="A244" s="6"/>
    </row>
    <row r="245" spans="1:1" x14ac:dyDescent="0.4">
      <c r="A245" s="6"/>
    </row>
    <row r="246" spans="1:1" x14ac:dyDescent="0.4">
      <c r="A246" s="6"/>
    </row>
    <row r="247" spans="1:1" x14ac:dyDescent="0.4">
      <c r="A247" s="6"/>
    </row>
    <row r="248" spans="1:1" x14ac:dyDescent="0.4">
      <c r="A248" s="6"/>
    </row>
    <row r="249" spans="1:1" x14ac:dyDescent="0.4">
      <c r="A249" s="6"/>
    </row>
    <row r="250" spans="1:1" x14ac:dyDescent="0.4">
      <c r="A250" s="6"/>
    </row>
    <row r="251" spans="1:1" x14ac:dyDescent="0.4">
      <c r="A251" s="6"/>
    </row>
    <row r="252" spans="1:1" x14ac:dyDescent="0.4">
      <c r="A252" s="6"/>
    </row>
    <row r="253" spans="1:1" x14ac:dyDescent="0.4">
      <c r="A253" s="6"/>
    </row>
    <row r="254" spans="1:1" x14ac:dyDescent="0.4">
      <c r="A254" s="6"/>
    </row>
    <row r="255" spans="1:1" x14ac:dyDescent="0.4">
      <c r="A255" s="6"/>
    </row>
    <row r="256" spans="1:1" x14ac:dyDescent="0.4">
      <c r="A256" s="6"/>
    </row>
    <row r="257" spans="1:1" x14ac:dyDescent="0.4">
      <c r="A257" s="6"/>
    </row>
    <row r="258" spans="1:1" x14ac:dyDescent="0.4">
      <c r="A258" s="6"/>
    </row>
    <row r="259" spans="1:1" x14ac:dyDescent="0.4">
      <c r="A259" s="6"/>
    </row>
    <row r="260" spans="1:1" x14ac:dyDescent="0.4">
      <c r="A260" s="6"/>
    </row>
    <row r="261" spans="1:1" x14ac:dyDescent="0.4">
      <c r="A261" s="6"/>
    </row>
    <row r="262" spans="1:1" x14ac:dyDescent="0.4">
      <c r="A262" s="6"/>
    </row>
    <row r="263" spans="1:1" x14ac:dyDescent="0.4">
      <c r="A263" s="6"/>
    </row>
    <row r="264" spans="1:1" x14ac:dyDescent="0.4">
      <c r="A264" s="6"/>
    </row>
    <row r="265" spans="1:1" x14ac:dyDescent="0.4">
      <c r="A265" s="6"/>
    </row>
    <row r="266" spans="1:1" x14ac:dyDescent="0.4">
      <c r="A266" s="6"/>
    </row>
    <row r="267" spans="1:1" x14ac:dyDescent="0.4">
      <c r="A267" s="6"/>
    </row>
    <row r="268" spans="1:1" x14ac:dyDescent="0.4">
      <c r="A268" s="6"/>
    </row>
    <row r="269" spans="1:1" x14ac:dyDescent="0.4">
      <c r="A269" s="6"/>
    </row>
    <row r="270" spans="1:1" x14ac:dyDescent="0.4">
      <c r="A270" s="6"/>
    </row>
    <row r="271" spans="1:1" x14ac:dyDescent="0.4">
      <c r="A271" s="6"/>
    </row>
    <row r="272" spans="1:1" x14ac:dyDescent="0.4">
      <c r="A272" s="6"/>
    </row>
    <row r="273" spans="1:1" x14ac:dyDescent="0.4">
      <c r="A273" s="6"/>
    </row>
    <row r="274" spans="1:1" x14ac:dyDescent="0.4">
      <c r="A274" s="6"/>
    </row>
    <row r="275" spans="1:1" x14ac:dyDescent="0.4">
      <c r="A275" s="6"/>
    </row>
    <row r="276" spans="1:1" x14ac:dyDescent="0.4">
      <c r="A276" s="6"/>
    </row>
    <row r="277" spans="1:1" x14ac:dyDescent="0.4">
      <c r="A277" s="6"/>
    </row>
    <row r="278" spans="1:1" x14ac:dyDescent="0.4">
      <c r="A278" s="6"/>
    </row>
    <row r="279" spans="1:1" x14ac:dyDescent="0.4">
      <c r="A279" s="6"/>
    </row>
    <row r="280" spans="1:1" x14ac:dyDescent="0.4">
      <c r="A280" s="6"/>
    </row>
    <row r="281" spans="1:1" x14ac:dyDescent="0.4">
      <c r="A281" s="6"/>
    </row>
    <row r="282" spans="1:1" x14ac:dyDescent="0.4">
      <c r="A282" s="6"/>
    </row>
    <row r="283" spans="1:1" x14ac:dyDescent="0.4">
      <c r="A283" s="6"/>
    </row>
    <row r="284" spans="1:1" x14ac:dyDescent="0.4">
      <c r="A284" s="6"/>
    </row>
    <row r="285" spans="1:1" x14ac:dyDescent="0.4">
      <c r="A285" s="6"/>
    </row>
    <row r="286" spans="1:1" x14ac:dyDescent="0.4">
      <c r="A286" s="6"/>
    </row>
    <row r="287" spans="1:1" x14ac:dyDescent="0.4">
      <c r="A287" s="6"/>
    </row>
    <row r="288" spans="1:1" x14ac:dyDescent="0.4">
      <c r="A288" s="6"/>
    </row>
    <row r="289" spans="1:1" x14ac:dyDescent="0.4">
      <c r="A289" s="6"/>
    </row>
    <row r="290" spans="1:1" x14ac:dyDescent="0.4">
      <c r="A290" s="6"/>
    </row>
    <row r="291" spans="1:1" x14ac:dyDescent="0.4">
      <c r="A291" s="6"/>
    </row>
    <row r="292" spans="1:1" x14ac:dyDescent="0.4">
      <c r="A292" s="6"/>
    </row>
    <row r="293" spans="1:1" x14ac:dyDescent="0.4">
      <c r="A293" s="6"/>
    </row>
    <row r="294" spans="1:1" x14ac:dyDescent="0.4">
      <c r="A294" s="6"/>
    </row>
    <row r="295" spans="1:1" x14ac:dyDescent="0.4">
      <c r="A295" s="6"/>
    </row>
    <row r="296" spans="1:1" x14ac:dyDescent="0.4">
      <c r="A296" s="6"/>
    </row>
    <row r="297" spans="1:1" x14ac:dyDescent="0.4">
      <c r="A297" s="6"/>
    </row>
    <row r="298" spans="1:1" x14ac:dyDescent="0.4">
      <c r="A298" s="6"/>
    </row>
    <row r="299" spans="1:1" x14ac:dyDescent="0.4">
      <c r="A299" s="6"/>
    </row>
    <row r="300" spans="1:1" x14ac:dyDescent="0.4">
      <c r="A300" s="6"/>
    </row>
    <row r="301" spans="1:1" x14ac:dyDescent="0.4">
      <c r="A301" s="6"/>
    </row>
    <row r="302" spans="1:1" x14ac:dyDescent="0.4">
      <c r="A302" s="6"/>
    </row>
    <row r="303" spans="1:1" x14ac:dyDescent="0.4">
      <c r="A303" s="6"/>
    </row>
    <row r="304" spans="1:1" x14ac:dyDescent="0.4">
      <c r="A304" s="6"/>
    </row>
    <row r="305" spans="1:1" x14ac:dyDescent="0.4">
      <c r="A305" s="6"/>
    </row>
    <row r="306" spans="1:1" x14ac:dyDescent="0.4">
      <c r="A306" s="6"/>
    </row>
    <row r="307" spans="1:1" x14ac:dyDescent="0.4">
      <c r="A307" s="6"/>
    </row>
    <row r="308" spans="1:1" x14ac:dyDescent="0.4">
      <c r="A308" s="6"/>
    </row>
    <row r="309" spans="1:1" x14ac:dyDescent="0.4">
      <c r="A309" s="6"/>
    </row>
    <row r="310" spans="1:1" x14ac:dyDescent="0.4">
      <c r="A310" s="6"/>
    </row>
    <row r="311" spans="1:1" x14ac:dyDescent="0.4">
      <c r="A311" s="6"/>
    </row>
    <row r="312" spans="1:1" x14ac:dyDescent="0.4">
      <c r="A312" s="6"/>
    </row>
    <row r="313" spans="1:1" x14ac:dyDescent="0.4">
      <c r="A313" s="6"/>
    </row>
    <row r="314" spans="1:1" x14ac:dyDescent="0.4">
      <c r="A314" s="6"/>
    </row>
    <row r="315" spans="1:1" x14ac:dyDescent="0.4">
      <c r="A315" s="6"/>
    </row>
    <row r="316" spans="1:1" x14ac:dyDescent="0.4">
      <c r="A316" s="6"/>
    </row>
    <row r="317" spans="1:1" x14ac:dyDescent="0.4">
      <c r="A317" s="6"/>
    </row>
    <row r="318" spans="1:1" x14ac:dyDescent="0.4">
      <c r="A318" s="6"/>
    </row>
    <row r="319" spans="1:1" x14ac:dyDescent="0.4">
      <c r="A319" s="6"/>
    </row>
    <row r="320" spans="1:1" x14ac:dyDescent="0.4">
      <c r="A320" s="6"/>
    </row>
    <row r="321" spans="1:1" x14ac:dyDescent="0.4">
      <c r="A321" s="6"/>
    </row>
    <row r="322" spans="1:1" x14ac:dyDescent="0.4">
      <c r="A322" s="6"/>
    </row>
    <row r="323" spans="1:1" x14ac:dyDescent="0.4">
      <c r="A323" s="6"/>
    </row>
    <row r="324" spans="1:1" x14ac:dyDescent="0.4">
      <c r="A324" s="6"/>
    </row>
    <row r="325" spans="1:1" x14ac:dyDescent="0.4">
      <c r="A325" s="6"/>
    </row>
    <row r="326" spans="1:1" x14ac:dyDescent="0.4">
      <c r="A326" s="6"/>
    </row>
    <row r="327" spans="1:1" x14ac:dyDescent="0.4">
      <c r="A327" s="6"/>
    </row>
    <row r="328" spans="1:1" x14ac:dyDescent="0.4">
      <c r="A328" s="6"/>
    </row>
    <row r="329" spans="1:1" x14ac:dyDescent="0.4">
      <c r="A329" s="6"/>
    </row>
    <row r="330" spans="1:1" x14ac:dyDescent="0.4">
      <c r="A330" s="6"/>
    </row>
    <row r="331" spans="1:1" x14ac:dyDescent="0.4">
      <c r="A331" s="6"/>
    </row>
    <row r="332" spans="1:1" x14ac:dyDescent="0.4">
      <c r="A332" s="6"/>
    </row>
    <row r="333" spans="1:1" x14ac:dyDescent="0.4">
      <c r="A333" s="6"/>
    </row>
    <row r="334" spans="1:1" x14ac:dyDescent="0.4">
      <c r="A334" s="6"/>
    </row>
    <row r="335" spans="1:1" x14ac:dyDescent="0.4">
      <c r="A335" s="6"/>
    </row>
    <row r="336" spans="1:1" x14ac:dyDescent="0.4">
      <c r="A336" s="6"/>
    </row>
    <row r="337" spans="1:1" x14ac:dyDescent="0.4">
      <c r="A337" s="6"/>
    </row>
    <row r="338" spans="1:1" x14ac:dyDescent="0.4">
      <c r="A338" s="6"/>
    </row>
    <row r="339" spans="1:1" x14ac:dyDescent="0.4">
      <c r="A339" s="6"/>
    </row>
    <row r="340" spans="1:1" x14ac:dyDescent="0.4">
      <c r="A340" s="6"/>
    </row>
    <row r="341" spans="1:1" x14ac:dyDescent="0.4">
      <c r="A341" s="6"/>
    </row>
    <row r="342" spans="1:1" x14ac:dyDescent="0.4">
      <c r="A342" s="6"/>
    </row>
    <row r="343" spans="1:1" x14ac:dyDescent="0.4">
      <c r="A343" s="6"/>
    </row>
    <row r="344" spans="1:1" x14ac:dyDescent="0.4">
      <c r="A344" s="6"/>
    </row>
    <row r="345" spans="1:1" x14ac:dyDescent="0.4">
      <c r="A345" s="6"/>
    </row>
    <row r="346" spans="1:1" x14ac:dyDescent="0.4">
      <c r="A346" s="6"/>
    </row>
    <row r="347" spans="1:1" x14ac:dyDescent="0.4">
      <c r="A347" s="6"/>
    </row>
    <row r="348" spans="1:1" x14ac:dyDescent="0.4">
      <c r="A348" s="6"/>
    </row>
    <row r="349" spans="1:1" x14ac:dyDescent="0.4">
      <c r="A349" s="6"/>
    </row>
    <row r="350" spans="1:1" x14ac:dyDescent="0.4">
      <c r="A350" s="6"/>
    </row>
    <row r="351" spans="1:1" x14ac:dyDescent="0.4">
      <c r="A351" s="6"/>
    </row>
    <row r="352" spans="1:1" x14ac:dyDescent="0.4">
      <c r="A352" s="6"/>
    </row>
    <row r="353" spans="1:1" x14ac:dyDescent="0.4">
      <c r="A353" s="6"/>
    </row>
    <row r="354" spans="1:1" x14ac:dyDescent="0.4">
      <c r="A354" s="6"/>
    </row>
    <row r="355" spans="1:1" x14ac:dyDescent="0.4">
      <c r="A355" s="6"/>
    </row>
    <row r="356" spans="1:1" x14ac:dyDescent="0.4">
      <c r="A356" s="6"/>
    </row>
    <row r="357" spans="1:1" x14ac:dyDescent="0.4">
      <c r="A357" s="6"/>
    </row>
    <row r="358" spans="1:1" x14ac:dyDescent="0.4">
      <c r="A358" s="6"/>
    </row>
    <row r="359" spans="1:1" x14ac:dyDescent="0.4">
      <c r="A359" s="6"/>
    </row>
    <row r="360" spans="1:1" x14ac:dyDescent="0.4">
      <c r="A360" s="6"/>
    </row>
    <row r="361" spans="1:1" x14ac:dyDescent="0.4">
      <c r="A361" s="6"/>
    </row>
    <row r="362" spans="1:1" x14ac:dyDescent="0.4">
      <c r="A362" s="6"/>
    </row>
    <row r="363" spans="1:1" x14ac:dyDescent="0.4">
      <c r="A363" s="6"/>
    </row>
    <row r="364" spans="1:1" x14ac:dyDescent="0.4">
      <c r="A364" s="6"/>
    </row>
    <row r="365" spans="1:1" x14ac:dyDescent="0.4">
      <c r="A365" s="6"/>
    </row>
    <row r="366" spans="1:1" x14ac:dyDescent="0.4">
      <c r="A366" s="6"/>
    </row>
    <row r="367" spans="1:1" x14ac:dyDescent="0.4">
      <c r="A367" s="6"/>
    </row>
    <row r="368" spans="1:1" x14ac:dyDescent="0.4">
      <c r="A368" s="6"/>
    </row>
    <row r="369" spans="1:1" x14ac:dyDescent="0.4">
      <c r="A369" s="6"/>
    </row>
    <row r="370" spans="1:1" x14ac:dyDescent="0.4">
      <c r="A370" s="6"/>
    </row>
    <row r="371" spans="1:1" x14ac:dyDescent="0.4">
      <c r="A371" s="6"/>
    </row>
    <row r="372" spans="1:1" x14ac:dyDescent="0.4">
      <c r="A372" s="6"/>
    </row>
    <row r="373" spans="1:1" x14ac:dyDescent="0.4">
      <c r="A373" s="6"/>
    </row>
    <row r="374" spans="1:1" x14ac:dyDescent="0.4">
      <c r="A374" s="6"/>
    </row>
    <row r="375" spans="1:1" x14ac:dyDescent="0.4">
      <c r="A375" s="6"/>
    </row>
    <row r="376" spans="1:1" x14ac:dyDescent="0.4">
      <c r="A376" s="6"/>
    </row>
    <row r="377" spans="1:1" x14ac:dyDescent="0.4">
      <c r="A377" s="6"/>
    </row>
    <row r="378" spans="1:1" x14ac:dyDescent="0.4">
      <c r="A378" s="6"/>
    </row>
    <row r="379" spans="1:1" x14ac:dyDescent="0.4">
      <c r="A379" s="6"/>
    </row>
    <row r="380" spans="1:1" x14ac:dyDescent="0.4">
      <c r="A380" s="6"/>
    </row>
    <row r="381" spans="1:1" x14ac:dyDescent="0.4">
      <c r="A381" s="6"/>
    </row>
    <row r="382" spans="1:1" x14ac:dyDescent="0.4">
      <c r="A382" s="6"/>
    </row>
    <row r="383" spans="1:1" x14ac:dyDescent="0.4">
      <c r="A383" s="6"/>
    </row>
    <row r="384" spans="1:1" x14ac:dyDescent="0.4">
      <c r="A384" s="6"/>
    </row>
    <row r="385" spans="1:1" x14ac:dyDescent="0.4">
      <c r="A385" s="6"/>
    </row>
    <row r="386" spans="1:1" x14ac:dyDescent="0.4">
      <c r="A386" s="6"/>
    </row>
    <row r="387" spans="1:1" x14ac:dyDescent="0.4">
      <c r="A387" s="6"/>
    </row>
    <row r="388" spans="1:1" x14ac:dyDescent="0.4">
      <c r="A388" s="6"/>
    </row>
    <row r="389" spans="1:1" x14ac:dyDescent="0.4">
      <c r="A389" s="6"/>
    </row>
    <row r="390" spans="1:1" x14ac:dyDescent="0.4">
      <c r="A390" s="6"/>
    </row>
    <row r="391" spans="1:1" x14ac:dyDescent="0.4">
      <c r="A391" s="6"/>
    </row>
    <row r="392" spans="1:1" x14ac:dyDescent="0.4">
      <c r="A392" s="6"/>
    </row>
    <row r="393" spans="1:1" x14ac:dyDescent="0.4">
      <c r="A393" s="6"/>
    </row>
    <row r="394" spans="1:1" x14ac:dyDescent="0.4">
      <c r="A394" s="6"/>
    </row>
    <row r="395" spans="1:1" x14ac:dyDescent="0.4">
      <c r="A395" s="6"/>
    </row>
    <row r="396" spans="1:1" x14ac:dyDescent="0.4">
      <c r="A396" s="6"/>
    </row>
    <row r="397" spans="1:1" x14ac:dyDescent="0.4">
      <c r="A397" s="6"/>
    </row>
    <row r="398" spans="1:1" x14ac:dyDescent="0.4">
      <c r="A398" s="6"/>
    </row>
    <row r="399" spans="1:1" x14ac:dyDescent="0.4">
      <c r="A399" s="6"/>
    </row>
    <row r="400" spans="1:1" x14ac:dyDescent="0.4">
      <c r="A400" s="6"/>
    </row>
    <row r="401" spans="1:1" x14ac:dyDescent="0.4">
      <c r="A401" s="6"/>
    </row>
    <row r="402" spans="1:1" x14ac:dyDescent="0.4">
      <c r="A402" s="6"/>
    </row>
    <row r="403" spans="1:1" x14ac:dyDescent="0.4">
      <c r="A403" s="6"/>
    </row>
    <row r="404" spans="1:1" x14ac:dyDescent="0.4">
      <c r="A404" s="6"/>
    </row>
    <row r="405" spans="1:1" x14ac:dyDescent="0.4">
      <c r="A405" s="6"/>
    </row>
    <row r="406" spans="1:1" x14ac:dyDescent="0.4">
      <c r="A406" s="6"/>
    </row>
    <row r="407" spans="1:1" x14ac:dyDescent="0.4">
      <c r="A407" s="6"/>
    </row>
    <row r="408" spans="1:1" x14ac:dyDescent="0.4">
      <c r="A408" s="6"/>
    </row>
    <row r="409" spans="1:1" x14ac:dyDescent="0.4">
      <c r="A409" s="6"/>
    </row>
    <row r="410" spans="1:1" x14ac:dyDescent="0.4">
      <c r="A410" s="6"/>
    </row>
    <row r="411" spans="1:1" x14ac:dyDescent="0.4">
      <c r="A411" s="6"/>
    </row>
    <row r="412" spans="1:1" x14ac:dyDescent="0.4">
      <c r="A412" s="6"/>
    </row>
    <row r="413" spans="1:1" x14ac:dyDescent="0.4">
      <c r="A413" s="6"/>
    </row>
    <row r="414" spans="1:1" x14ac:dyDescent="0.4">
      <c r="A414" s="6"/>
    </row>
    <row r="415" spans="1:1" x14ac:dyDescent="0.4">
      <c r="A415" s="6"/>
    </row>
    <row r="416" spans="1:1" x14ac:dyDescent="0.4">
      <c r="A416" s="6"/>
    </row>
    <row r="417" spans="1:1" x14ac:dyDescent="0.4">
      <c r="A417" s="6"/>
    </row>
    <row r="418" spans="1:1" x14ac:dyDescent="0.4">
      <c r="A418" s="6"/>
    </row>
    <row r="419" spans="1:1" x14ac:dyDescent="0.4">
      <c r="A419" s="6"/>
    </row>
    <row r="420" spans="1:1" x14ac:dyDescent="0.4">
      <c r="A420" s="6"/>
    </row>
    <row r="421" spans="1:1" x14ac:dyDescent="0.4">
      <c r="A421" s="6"/>
    </row>
    <row r="422" spans="1:1" x14ac:dyDescent="0.4">
      <c r="A422" s="6"/>
    </row>
    <row r="423" spans="1:1" x14ac:dyDescent="0.4">
      <c r="A423" s="6"/>
    </row>
    <row r="424" spans="1:1" x14ac:dyDescent="0.4">
      <c r="A424" s="6"/>
    </row>
    <row r="425" spans="1:1" x14ac:dyDescent="0.4">
      <c r="A425" s="6"/>
    </row>
    <row r="426" spans="1:1" x14ac:dyDescent="0.4">
      <c r="A426" s="6"/>
    </row>
    <row r="427" spans="1:1" x14ac:dyDescent="0.4">
      <c r="A427" s="6"/>
    </row>
    <row r="428" spans="1:1" x14ac:dyDescent="0.4">
      <c r="A428" s="6"/>
    </row>
    <row r="429" spans="1:1" x14ac:dyDescent="0.4">
      <c r="A429" s="6"/>
    </row>
    <row r="430" spans="1:1" x14ac:dyDescent="0.4">
      <c r="A430" s="6"/>
    </row>
    <row r="431" spans="1:1" x14ac:dyDescent="0.4">
      <c r="A431" s="6"/>
    </row>
    <row r="432" spans="1:1" x14ac:dyDescent="0.4">
      <c r="A432" s="6"/>
    </row>
    <row r="433" spans="1:1" x14ac:dyDescent="0.4">
      <c r="A433" s="6"/>
    </row>
    <row r="434" spans="1:1" x14ac:dyDescent="0.4">
      <c r="A434" s="6"/>
    </row>
    <row r="435" spans="1:1" x14ac:dyDescent="0.4">
      <c r="A435" s="6"/>
    </row>
    <row r="436" spans="1:1" x14ac:dyDescent="0.4">
      <c r="A436" s="6"/>
    </row>
    <row r="437" spans="1:1" x14ac:dyDescent="0.4">
      <c r="A437" s="6"/>
    </row>
    <row r="438" spans="1:1" x14ac:dyDescent="0.4">
      <c r="A438" s="6"/>
    </row>
    <row r="439" spans="1:1" x14ac:dyDescent="0.4">
      <c r="A439" s="6"/>
    </row>
    <row r="440" spans="1:1" x14ac:dyDescent="0.4">
      <c r="A440" s="6"/>
    </row>
    <row r="441" spans="1:1" x14ac:dyDescent="0.4">
      <c r="A441" s="6"/>
    </row>
    <row r="442" spans="1:1" x14ac:dyDescent="0.4">
      <c r="A442" s="6"/>
    </row>
    <row r="443" spans="1:1" x14ac:dyDescent="0.4">
      <c r="A443" s="6"/>
    </row>
    <row r="444" spans="1:1" x14ac:dyDescent="0.4">
      <c r="A444" s="6"/>
    </row>
    <row r="445" spans="1:1" x14ac:dyDescent="0.4">
      <c r="A445" s="6"/>
    </row>
    <row r="446" spans="1:1" x14ac:dyDescent="0.4">
      <c r="A446" s="6"/>
    </row>
    <row r="447" spans="1:1" x14ac:dyDescent="0.4">
      <c r="A447" s="6"/>
    </row>
    <row r="448" spans="1:1" x14ac:dyDescent="0.4">
      <c r="A448" s="6"/>
    </row>
    <row r="449" spans="1:1" x14ac:dyDescent="0.4">
      <c r="A449" s="6"/>
    </row>
    <row r="450" spans="1:1" x14ac:dyDescent="0.4">
      <c r="A450" s="6"/>
    </row>
    <row r="451" spans="1:1" x14ac:dyDescent="0.4">
      <c r="A451" s="6"/>
    </row>
    <row r="452" spans="1:1" x14ac:dyDescent="0.4">
      <c r="A452" s="6"/>
    </row>
    <row r="453" spans="1:1" x14ac:dyDescent="0.4">
      <c r="A453" s="6"/>
    </row>
    <row r="454" spans="1:1" x14ac:dyDescent="0.4">
      <c r="A454" s="6"/>
    </row>
    <row r="455" spans="1:1" x14ac:dyDescent="0.4">
      <c r="A455" s="6"/>
    </row>
    <row r="456" spans="1:1" x14ac:dyDescent="0.4">
      <c r="A456" s="6"/>
    </row>
    <row r="457" spans="1:1" x14ac:dyDescent="0.4">
      <c r="A457" s="6"/>
    </row>
    <row r="458" spans="1:1" x14ac:dyDescent="0.4">
      <c r="A458" s="6"/>
    </row>
    <row r="459" spans="1:1" x14ac:dyDescent="0.4">
      <c r="A459" s="6"/>
    </row>
    <row r="460" spans="1:1" x14ac:dyDescent="0.4">
      <c r="A460" s="6"/>
    </row>
    <row r="461" spans="1:1" x14ac:dyDescent="0.4">
      <c r="A461" s="6"/>
    </row>
    <row r="462" spans="1:1" x14ac:dyDescent="0.4">
      <c r="A462" s="6"/>
    </row>
    <row r="463" spans="1:1" x14ac:dyDescent="0.4">
      <c r="A463" s="6"/>
    </row>
    <row r="464" spans="1:1" x14ac:dyDescent="0.4">
      <c r="A464" s="6"/>
    </row>
    <row r="465" spans="1:1" x14ac:dyDescent="0.4">
      <c r="A465" s="6"/>
    </row>
    <row r="466" spans="1:1" x14ac:dyDescent="0.4">
      <c r="A466" s="6"/>
    </row>
    <row r="467" spans="1:1" x14ac:dyDescent="0.4">
      <c r="A467" s="6"/>
    </row>
    <row r="468" spans="1:1" x14ac:dyDescent="0.4">
      <c r="A468" s="6"/>
    </row>
    <row r="469" spans="1:1" x14ac:dyDescent="0.4">
      <c r="A469" s="6"/>
    </row>
    <row r="470" spans="1:1" x14ac:dyDescent="0.4">
      <c r="A470" s="6"/>
    </row>
    <row r="471" spans="1:1" x14ac:dyDescent="0.4">
      <c r="A471" s="6"/>
    </row>
    <row r="472" spans="1:1" x14ac:dyDescent="0.4">
      <c r="A472" s="6"/>
    </row>
    <row r="473" spans="1:1" x14ac:dyDescent="0.4">
      <c r="A473" s="6"/>
    </row>
    <row r="474" spans="1:1" x14ac:dyDescent="0.4">
      <c r="A474" s="6"/>
    </row>
    <row r="475" spans="1:1" x14ac:dyDescent="0.4">
      <c r="A475" s="6"/>
    </row>
    <row r="476" spans="1:1" x14ac:dyDescent="0.4">
      <c r="A476" s="6"/>
    </row>
    <row r="477" spans="1:1" x14ac:dyDescent="0.4">
      <c r="A477" s="6"/>
    </row>
    <row r="478" spans="1:1" x14ac:dyDescent="0.4">
      <c r="A478" s="6"/>
    </row>
    <row r="479" spans="1:1" x14ac:dyDescent="0.4">
      <c r="A479" s="6"/>
    </row>
    <row r="480" spans="1:1" x14ac:dyDescent="0.4">
      <c r="A480" s="6"/>
    </row>
    <row r="481" spans="1:1" x14ac:dyDescent="0.4">
      <c r="A481" s="6"/>
    </row>
    <row r="482" spans="1:1" x14ac:dyDescent="0.4">
      <c r="A482" s="6"/>
    </row>
    <row r="483" spans="1:1" x14ac:dyDescent="0.4">
      <c r="A483" s="6"/>
    </row>
    <row r="484" spans="1:1" x14ac:dyDescent="0.4">
      <c r="A484" s="6"/>
    </row>
    <row r="485" spans="1:1" x14ac:dyDescent="0.4">
      <c r="A485" s="6"/>
    </row>
    <row r="486" spans="1:1" x14ac:dyDescent="0.4">
      <c r="A486" s="6"/>
    </row>
    <row r="487" spans="1:1" x14ac:dyDescent="0.4">
      <c r="A487" s="6"/>
    </row>
    <row r="488" spans="1:1" x14ac:dyDescent="0.4">
      <c r="A488" s="6"/>
    </row>
    <row r="489" spans="1:1" x14ac:dyDescent="0.4">
      <c r="A489" s="6"/>
    </row>
    <row r="490" spans="1:1" x14ac:dyDescent="0.4">
      <c r="A490" s="6"/>
    </row>
    <row r="491" spans="1:1" x14ac:dyDescent="0.4">
      <c r="A491" s="6"/>
    </row>
    <row r="492" spans="1:1" x14ac:dyDescent="0.4">
      <c r="A492" s="6"/>
    </row>
    <row r="493" spans="1:1" x14ac:dyDescent="0.4">
      <c r="A493" s="6"/>
    </row>
    <row r="494" spans="1:1" x14ac:dyDescent="0.4">
      <c r="A494" s="6"/>
    </row>
    <row r="495" spans="1:1" x14ac:dyDescent="0.4">
      <c r="A495" s="6"/>
    </row>
    <row r="496" spans="1:1" x14ac:dyDescent="0.4">
      <c r="A496" s="6"/>
    </row>
    <row r="497" spans="1:1" x14ac:dyDescent="0.4">
      <c r="A497" s="6"/>
    </row>
    <row r="498" spans="1:1" x14ac:dyDescent="0.4">
      <c r="A498" s="6"/>
    </row>
    <row r="499" spans="1:1" x14ac:dyDescent="0.4">
      <c r="A499" s="6"/>
    </row>
    <row r="500" spans="1:1" x14ac:dyDescent="0.4">
      <c r="A500" s="6"/>
    </row>
    <row r="501" spans="1:1" x14ac:dyDescent="0.4">
      <c r="A501" s="6"/>
    </row>
    <row r="502" spans="1:1" x14ac:dyDescent="0.4">
      <c r="A502" s="6"/>
    </row>
    <row r="503" spans="1:1" x14ac:dyDescent="0.4">
      <c r="A503" s="6"/>
    </row>
    <row r="504" spans="1:1" x14ac:dyDescent="0.4">
      <c r="A504" s="6"/>
    </row>
    <row r="505" spans="1:1" x14ac:dyDescent="0.4">
      <c r="A505" s="6"/>
    </row>
    <row r="506" spans="1:1" x14ac:dyDescent="0.4">
      <c r="A506" s="6"/>
    </row>
    <row r="507" spans="1:1" x14ac:dyDescent="0.4">
      <c r="A507" s="6"/>
    </row>
    <row r="508" spans="1:1" x14ac:dyDescent="0.4">
      <c r="A508" s="6"/>
    </row>
    <row r="509" spans="1:1" x14ac:dyDescent="0.4">
      <c r="A509" s="6"/>
    </row>
    <row r="510" spans="1:1" x14ac:dyDescent="0.4">
      <c r="A510" s="6"/>
    </row>
    <row r="511" spans="1:1" x14ac:dyDescent="0.4">
      <c r="A511" s="6"/>
    </row>
    <row r="512" spans="1:1" x14ac:dyDescent="0.4">
      <c r="A512" s="6"/>
    </row>
    <row r="513" spans="1:1" x14ac:dyDescent="0.4">
      <c r="A513" s="6"/>
    </row>
    <row r="514" spans="1:1" x14ac:dyDescent="0.4">
      <c r="A514" s="6"/>
    </row>
    <row r="515" spans="1:1" x14ac:dyDescent="0.4">
      <c r="A515" s="6"/>
    </row>
    <row r="516" spans="1:1" x14ac:dyDescent="0.4">
      <c r="A516" s="6"/>
    </row>
    <row r="517" spans="1:1" x14ac:dyDescent="0.4">
      <c r="A517" s="6"/>
    </row>
    <row r="518" spans="1:1" x14ac:dyDescent="0.4">
      <c r="A518" s="6"/>
    </row>
    <row r="519" spans="1:1" x14ac:dyDescent="0.4">
      <c r="A519" s="6"/>
    </row>
    <row r="520" spans="1:1" x14ac:dyDescent="0.4">
      <c r="A520" s="6"/>
    </row>
    <row r="521" spans="1:1" x14ac:dyDescent="0.4">
      <c r="A521" s="6"/>
    </row>
    <row r="522" spans="1:1" x14ac:dyDescent="0.4">
      <c r="A522" s="6"/>
    </row>
    <row r="523" spans="1:1" x14ac:dyDescent="0.4">
      <c r="A523" s="6"/>
    </row>
    <row r="524" spans="1:1" x14ac:dyDescent="0.4">
      <c r="A524" s="6"/>
    </row>
    <row r="525" spans="1:1" x14ac:dyDescent="0.4">
      <c r="A525" s="6"/>
    </row>
    <row r="526" spans="1:1" x14ac:dyDescent="0.4">
      <c r="A526" s="6"/>
    </row>
    <row r="527" spans="1:1" x14ac:dyDescent="0.4">
      <c r="A527" s="6"/>
    </row>
    <row r="528" spans="1:1" x14ac:dyDescent="0.4">
      <c r="A528" s="6"/>
    </row>
    <row r="529" spans="1:1" x14ac:dyDescent="0.4">
      <c r="A529" s="6"/>
    </row>
    <row r="530" spans="1:1" x14ac:dyDescent="0.4">
      <c r="A530" s="6"/>
    </row>
    <row r="531" spans="1:1" x14ac:dyDescent="0.4">
      <c r="A531" s="6"/>
    </row>
    <row r="532" spans="1:1" x14ac:dyDescent="0.4">
      <c r="A532" s="6"/>
    </row>
    <row r="533" spans="1:1" x14ac:dyDescent="0.4">
      <c r="A533" s="6"/>
    </row>
    <row r="534" spans="1:1" x14ac:dyDescent="0.4">
      <c r="A534" s="6"/>
    </row>
    <row r="535" spans="1:1" x14ac:dyDescent="0.4">
      <c r="A535" s="6"/>
    </row>
    <row r="536" spans="1:1" x14ac:dyDescent="0.4">
      <c r="A536" s="6"/>
    </row>
    <row r="537" spans="1:1" x14ac:dyDescent="0.4">
      <c r="A537" s="6"/>
    </row>
    <row r="538" spans="1:1" x14ac:dyDescent="0.4">
      <c r="A538" s="6"/>
    </row>
    <row r="539" spans="1:1" x14ac:dyDescent="0.4">
      <c r="A539" s="6"/>
    </row>
    <row r="540" spans="1:1" x14ac:dyDescent="0.4">
      <c r="A540" s="6"/>
    </row>
    <row r="541" spans="1:1" x14ac:dyDescent="0.4">
      <c r="A541" s="6"/>
    </row>
    <row r="542" spans="1:1" x14ac:dyDescent="0.4">
      <c r="A542" s="6"/>
    </row>
    <row r="543" spans="1:1" x14ac:dyDescent="0.4">
      <c r="A543" s="6"/>
    </row>
    <row r="544" spans="1:1" x14ac:dyDescent="0.4">
      <c r="A544" s="6"/>
    </row>
    <row r="545" spans="1:1" x14ac:dyDescent="0.4">
      <c r="A545" s="6"/>
    </row>
    <row r="546" spans="1:1" x14ac:dyDescent="0.4">
      <c r="A546" s="6"/>
    </row>
    <row r="547" spans="1:1" x14ac:dyDescent="0.4">
      <c r="A547" s="6"/>
    </row>
    <row r="548" spans="1:1" x14ac:dyDescent="0.4">
      <c r="A548" s="6"/>
    </row>
    <row r="549" spans="1:1" x14ac:dyDescent="0.4">
      <c r="A549" s="6"/>
    </row>
    <row r="550" spans="1:1" x14ac:dyDescent="0.4">
      <c r="A550" s="6"/>
    </row>
    <row r="551" spans="1:1" x14ac:dyDescent="0.4">
      <c r="A551" s="6"/>
    </row>
    <row r="552" spans="1:1" x14ac:dyDescent="0.4">
      <c r="A552" s="6"/>
    </row>
    <row r="553" spans="1:1" x14ac:dyDescent="0.4">
      <c r="A553" s="6"/>
    </row>
    <row r="554" spans="1:1" x14ac:dyDescent="0.4">
      <c r="A554" s="6"/>
    </row>
    <row r="555" spans="1:1" x14ac:dyDescent="0.4">
      <c r="A555" s="6"/>
    </row>
    <row r="556" spans="1:1" x14ac:dyDescent="0.4">
      <c r="A556" s="6"/>
    </row>
    <row r="557" spans="1:1" x14ac:dyDescent="0.4">
      <c r="A557" s="6"/>
    </row>
    <row r="558" spans="1:1" x14ac:dyDescent="0.4">
      <c r="A558" s="6"/>
    </row>
    <row r="559" spans="1:1" x14ac:dyDescent="0.4">
      <c r="A559" s="6"/>
    </row>
    <row r="560" spans="1:1" x14ac:dyDescent="0.4">
      <c r="A560" s="6"/>
    </row>
    <row r="561" spans="1:1" x14ac:dyDescent="0.4">
      <c r="A561" s="6"/>
    </row>
    <row r="562" spans="1:1" x14ac:dyDescent="0.4">
      <c r="A562" s="6"/>
    </row>
    <row r="563" spans="1:1" x14ac:dyDescent="0.4">
      <c r="A563" s="6"/>
    </row>
    <row r="564" spans="1:1" x14ac:dyDescent="0.4">
      <c r="A564" s="6"/>
    </row>
    <row r="565" spans="1:1" x14ac:dyDescent="0.4">
      <c r="A565" s="6"/>
    </row>
    <row r="566" spans="1:1" x14ac:dyDescent="0.4">
      <c r="A566" s="6"/>
    </row>
    <row r="567" spans="1:1" x14ac:dyDescent="0.4">
      <c r="A567" s="6"/>
    </row>
    <row r="568" spans="1:1" x14ac:dyDescent="0.4">
      <c r="A568" s="6"/>
    </row>
    <row r="569" spans="1:1" x14ac:dyDescent="0.4">
      <c r="A569" s="6"/>
    </row>
    <row r="570" spans="1:1" x14ac:dyDescent="0.4">
      <c r="A570" s="6"/>
    </row>
    <row r="571" spans="1:1" x14ac:dyDescent="0.4">
      <c r="A571" s="6"/>
    </row>
    <row r="572" spans="1:1" x14ac:dyDescent="0.4">
      <c r="A572" s="6"/>
    </row>
    <row r="573" spans="1:1" x14ac:dyDescent="0.4">
      <c r="A573" s="6"/>
    </row>
    <row r="574" spans="1:1" x14ac:dyDescent="0.4">
      <c r="A574" s="6"/>
    </row>
    <row r="575" spans="1:1" x14ac:dyDescent="0.4">
      <c r="A575" s="6"/>
    </row>
    <row r="576" spans="1:1" x14ac:dyDescent="0.4">
      <c r="A576" s="6"/>
    </row>
    <row r="577" spans="1:1" x14ac:dyDescent="0.4">
      <c r="A577" s="6"/>
    </row>
    <row r="578" spans="1:1" x14ac:dyDescent="0.4">
      <c r="A578" s="6"/>
    </row>
    <row r="579" spans="1:1" x14ac:dyDescent="0.4">
      <c r="A579" s="6"/>
    </row>
    <row r="580" spans="1:1" x14ac:dyDescent="0.4">
      <c r="A580" s="6"/>
    </row>
    <row r="581" spans="1:1" x14ac:dyDescent="0.4">
      <c r="A581" s="6"/>
    </row>
    <row r="582" spans="1:1" x14ac:dyDescent="0.4">
      <c r="A582" s="6"/>
    </row>
    <row r="583" spans="1:1" x14ac:dyDescent="0.4">
      <c r="A583" s="6"/>
    </row>
    <row r="584" spans="1:1" x14ac:dyDescent="0.4">
      <c r="A584" s="6"/>
    </row>
    <row r="585" spans="1:1" x14ac:dyDescent="0.4">
      <c r="A585" s="6"/>
    </row>
    <row r="586" spans="1:1" x14ac:dyDescent="0.4">
      <c r="A586" s="6"/>
    </row>
    <row r="587" spans="1:1" x14ac:dyDescent="0.4">
      <c r="A587" s="6"/>
    </row>
    <row r="588" spans="1:1" x14ac:dyDescent="0.4">
      <c r="A588" s="6"/>
    </row>
    <row r="589" spans="1:1" x14ac:dyDescent="0.4">
      <c r="A589" s="6"/>
    </row>
    <row r="590" spans="1:1" x14ac:dyDescent="0.4">
      <c r="A590" s="6"/>
    </row>
    <row r="591" spans="1:1" x14ac:dyDescent="0.4">
      <c r="A591" s="6"/>
    </row>
    <row r="592" spans="1:1" x14ac:dyDescent="0.4">
      <c r="A592" s="6"/>
    </row>
    <row r="593" spans="1:1" x14ac:dyDescent="0.4">
      <c r="A593" s="6"/>
    </row>
    <row r="594" spans="1:1" x14ac:dyDescent="0.4">
      <c r="A594" s="6"/>
    </row>
    <row r="595" spans="1:1" x14ac:dyDescent="0.4">
      <c r="A595" s="6"/>
    </row>
    <row r="596" spans="1:1" x14ac:dyDescent="0.4">
      <c r="A596" s="6"/>
    </row>
    <row r="597" spans="1:1" x14ac:dyDescent="0.4">
      <c r="A597" s="6"/>
    </row>
    <row r="598" spans="1:1" x14ac:dyDescent="0.4">
      <c r="A598" s="6"/>
    </row>
    <row r="599" spans="1:1" x14ac:dyDescent="0.4">
      <c r="A599" s="6"/>
    </row>
    <row r="600" spans="1:1" x14ac:dyDescent="0.4">
      <c r="A600" s="6"/>
    </row>
    <row r="601" spans="1:1" x14ac:dyDescent="0.4">
      <c r="A601" s="6"/>
    </row>
    <row r="602" spans="1:1" x14ac:dyDescent="0.4">
      <c r="A602" s="6"/>
    </row>
    <row r="603" spans="1:1" x14ac:dyDescent="0.4">
      <c r="A603" s="6"/>
    </row>
    <row r="604" spans="1:1" x14ac:dyDescent="0.4">
      <c r="A604" s="6"/>
    </row>
    <row r="605" spans="1:1" x14ac:dyDescent="0.4">
      <c r="A605" s="6"/>
    </row>
    <row r="606" spans="1:1" x14ac:dyDescent="0.4">
      <c r="A606" s="6"/>
    </row>
    <row r="607" spans="1:1" x14ac:dyDescent="0.4">
      <c r="A607" s="6"/>
    </row>
    <row r="608" spans="1:1" x14ac:dyDescent="0.4">
      <c r="A608" s="6"/>
    </row>
    <row r="609" spans="1:1" x14ac:dyDescent="0.4">
      <c r="A609" s="6"/>
    </row>
    <row r="610" spans="1:1" x14ac:dyDescent="0.4">
      <c r="A610" s="6"/>
    </row>
    <row r="611" spans="1:1" x14ac:dyDescent="0.4">
      <c r="A611" s="6"/>
    </row>
    <row r="612" spans="1:1" x14ac:dyDescent="0.4">
      <c r="A612" s="6"/>
    </row>
    <row r="613" spans="1:1" x14ac:dyDescent="0.4">
      <c r="A613" s="6"/>
    </row>
    <row r="614" spans="1:1" x14ac:dyDescent="0.4">
      <c r="A614" s="6"/>
    </row>
    <row r="615" spans="1:1" x14ac:dyDescent="0.4">
      <c r="A615" s="6"/>
    </row>
    <row r="616" spans="1:1" x14ac:dyDescent="0.4">
      <c r="A616" s="6"/>
    </row>
    <row r="617" spans="1:1" x14ac:dyDescent="0.4">
      <c r="A617" s="6"/>
    </row>
    <row r="618" spans="1:1" x14ac:dyDescent="0.4">
      <c r="A618" s="6"/>
    </row>
    <row r="619" spans="1:1" x14ac:dyDescent="0.4">
      <c r="A619" s="6"/>
    </row>
    <row r="620" spans="1:1" x14ac:dyDescent="0.4">
      <c r="A620" s="6"/>
    </row>
    <row r="621" spans="1:1" x14ac:dyDescent="0.4">
      <c r="A621" s="6"/>
    </row>
    <row r="622" spans="1:1" x14ac:dyDescent="0.4">
      <c r="A622" s="6"/>
    </row>
    <row r="623" spans="1:1" x14ac:dyDescent="0.4">
      <c r="A623" s="6"/>
    </row>
    <row r="624" spans="1:1" x14ac:dyDescent="0.4">
      <c r="A624" s="6"/>
    </row>
    <row r="625" spans="1:1" x14ac:dyDescent="0.4">
      <c r="A625" s="6"/>
    </row>
    <row r="626" spans="1:1" x14ac:dyDescent="0.4">
      <c r="A626" s="6"/>
    </row>
    <row r="627" spans="1:1" x14ac:dyDescent="0.4">
      <c r="A627" s="6"/>
    </row>
    <row r="628" spans="1:1" x14ac:dyDescent="0.4">
      <c r="A628" s="6"/>
    </row>
    <row r="629" spans="1:1" x14ac:dyDescent="0.4">
      <c r="A629" s="6"/>
    </row>
    <row r="630" spans="1:1" x14ac:dyDescent="0.4">
      <c r="A630" s="6"/>
    </row>
    <row r="631" spans="1:1" x14ac:dyDescent="0.4">
      <c r="A631" s="6"/>
    </row>
    <row r="632" spans="1:1" x14ac:dyDescent="0.4">
      <c r="A632" s="6"/>
    </row>
    <row r="633" spans="1:1" x14ac:dyDescent="0.4">
      <c r="A633" s="6"/>
    </row>
    <row r="634" spans="1:1" x14ac:dyDescent="0.4">
      <c r="A634" s="6"/>
    </row>
    <row r="635" spans="1:1" x14ac:dyDescent="0.4">
      <c r="A635" s="6"/>
    </row>
    <row r="636" spans="1:1" x14ac:dyDescent="0.4">
      <c r="A636" s="6"/>
    </row>
    <row r="637" spans="1:1" x14ac:dyDescent="0.4">
      <c r="A637" s="6"/>
    </row>
    <row r="638" spans="1:1" x14ac:dyDescent="0.4">
      <c r="A638" s="6"/>
    </row>
    <row r="639" spans="1:1" x14ac:dyDescent="0.4">
      <c r="A639" s="6"/>
    </row>
    <row r="640" spans="1:1" x14ac:dyDescent="0.4">
      <c r="A640" s="6"/>
    </row>
    <row r="641" spans="1:1" x14ac:dyDescent="0.4">
      <c r="A641" s="6"/>
    </row>
    <row r="642" spans="1:1" x14ac:dyDescent="0.4">
      <c r="A642" s="6"/>
    </row>
    <row r="643" spans="1:1" x14ac:dyDescent="0.4">
      <c r="A643" s="6"/>
    </row>
    <row r="644" spans="1:1" x14ac:dyDescent="0.4">
      <c r="A644" s="6"/>
    </row>
    <row r="645" spans="1:1" x14ac:dyDescent="0.4">
      <c r="A645" s="6"/>
    </row>
    <row r="646" spans="1:1" x14ac:dyDescent="0.4">
      <c r="A646" s="6"/>
    </row>
    <row r="647" spans="1:1" x14ac:dyDescent="0.4">
      <c r="A647" s="6"/>
    </row>
    <row r="648" spans="1:1" x14ac:dyDescent="0.4">
      <c r="A648" s="6"/>
    </row>
    <row r="649" spans="1:1" x14ac:dyDescent="0.4">
      <c r="A649" s="6"/>
    </row>
    <row r="650" spans="1:1" x14ac:dyDescent="0.4">
      <c r="A650" s="6"/>
    </row>
    <row r="651" spans="1:1" x14ac:dyDescent="0.4">
      <c r="A651" s="6"/>
    </row>
    <row r="652" spans="1:1" x14ac:dyDescent="0.4">
      <c r="A652" s="6"/>
    </row>
    <row r="653" spans="1:1" x14ac:dyDescent="0.4">
      <c r="A653" s="6"/>
    </row>
    <row r="654" spans="1:1" x14ac:dyDescent="0.4">
      <c r="A654" s="6"/>
    </row>
    <row r="655" spans="1:1" x14ac:dyDescent="0.4">
      <c r="A655" s="6"/>
    </row>
    <row r="656" spans="1:1" x14ac:dyDescent="0.4">
      <c r="A656" s="6"/>
    </row>
    <row r="657" spans="1:1" x14ac:dyDescent="0.4">
      <c r="A657" s="6"/>
    </row>
    <row r="658" spans="1:1" x14ac:dyDescent="0.4">
      <c r="A658" s="6"/>
    </row>
    <row r="659" spans="1:1" x14ac:dyDescent="0.4">
      <c r="A659" s="6"/>
    </row>
    <row r="660" spans="1:1" x14ac:dyDescent="0.4">
      <c r="A660" s="6"/>
    </row>
    <row r="661" spans="1:1" x14ac:dyDescent="0.4">
      <c r="A661" s="6"/>
    </row>
    <row r="662" spans="1:1" x14ac:dyDescent="0.4">
      <c r="A662" s="6"/>
    </row>
    <row r="663" spans="1:1" x14ac:dyDescent="0.4">
      <c r="A663" s="6"/>
    </row>
    <row r="664" spans="1:1" x14ac:dyDescent="0.4">
      <c r="A664" s="6"/>
    </row>
    <row r="665" spans="1:1" x14ac:dyDescent="0.4">
      <c r="A665" s="6"/>
    </row>
    <row r="666" spans="1:1" x14ac:dyDescent="0.4">
      <c r="A666" s="6"/>
    </row>
    <row r="667" spans="1:1" x14ac:dyDescent="0.4">
      <c r="A667" s="6"/>
    </row>
    <row r="668" spans="1:1" x14ac:dyDescent="0.4">
      <c r="A668" s="6"/>
    </row>
    <row r="669" spans="1:1" x14ac:dyDescent="0.4">
      <c r="A669" s="6"/>
    </row>
    <row r="670" spans="1:1" x14ac:dyDescent="0.4">
      <c r="A670" s="6"/>
    </row>
    <row r="671" spans="1:1" x14ac:dyDescent="0.4">
      <c r="A671" s="6"/>
    </row>
    <row r="672" spans="1:1" x14ac:dyDescent="0.4">
      <c r="A672" s="6"/>
    </row>
    <row r="673" spans="1:1" x14ac:dyDescent="0.4">
      <c r="A673" s="6"/>
    </row>
    <row r="674" spans="1:1" x14ac:dyDescent="0.4">
      <c r="A674" s="6"/>
    </row>
    <row r="675" spans="1:1" x14ac:dyDescent="0.4">
      <c r="A675" s="6"/>
    </row>
    <row r="676" spans="1:1" x14ac:dyDescent="0.4">
      <c r="A676" s="6"/>
    </row>
    <row r="677" spans="1:1" x14ac:dyDescent="0.4">
      <c r="A677" s="6"/>
    </row>
    <row r="678" spans="1:1" x14ac:dyDescent="0.4">
      <c r="A678" s="6"/>
    </row>
    <row r="679" spans="1:1" x14ac:dyDescent="0.4">
      <c r="A679" s="6"/>
    </row>
    <row r="680" spans="1:1" x14ac:dyDescent="0.4">
      <c r="A680" s="6"/>
    </row>
    <row r="681" spans="1:1" x14ac:dyDescent="0.4">
      <c r="A681" s="6"/>
    </row>
    <row r="682" spans="1:1" x14ac:dyDescent="0.4">
      <c r="A682" s="6"/>
    </row>
    <row r="683" spans="1:1" x14ac:dyDescent="0.4">
      <c r="A683" s="6"/>
    </row>
    <row r="684" spans="1:1" x14ac:dyDescent="0.4">
      <c r="A684" s="6"/>
    </row>
    <row r="685" spans="1:1" x14ac:dyDescent="0.4">
      <c r="A685" s="6"/>
    </row>
    <row r="686" spans="1:1" x14ac:dyDescent="0.4">
      <c r="A686" s="6"/>
    </row>
    <row r="687" spans="1:1" x14ac:dyDescent="0.4">
      <c r="A687" s="6"/>
    </row>
    <row r="688" spans="1:1" x14ac:dyDescent="0.4">
      <c r="A688" s="6"/>
    </row>
    <row r="689" spans="1:1" x14ac:dyDescent="0.4">
      <c r="A689" s="6"/>
    </row>
    <row r="690" spans="1:1" x14ac:dyDescent="0.4">
      <c r="A690" s="6"/>
    </row>
    <row r="691" spans="1:1" x14ac:dyDescent="0.4">
      <c r="A691" s="6"/>
    </row>
    <row r="692" spans="1:1" x14ac:dyDescent="0.4">
      <c r="A692" s="6"/>
    </row>
    <row r="693" spans="1:1" x14ac:dyDescent="0.4">
      <c r="A693" s="6"/>
    </row>
    <row r="694" spans="1:1" x14ac:dyDescent="0.4">
      <c r="A694" s="6"/>
    </row>
    <row r="695" spans="1:1" x14ac:dyDescent="0.4">
      <c r="A695" s="6"/>
    </row>
    <row r="696" spans="1:1" x14ac:dyDescent="0.4">
      <c r="A696" s="6"/>
    </row>
    <row r="697" spans="1:1" x14ac:dyDescent="0.4">
      <c r="A697" s="6"/>
    </row>
    <row r="698" spans="1:1" x14ac:dyDescent="0.4">
      <c r="A698" s="6"/>
    </row>
    <row r="699" spans="1:1" x14ac:dyDescent="0.4">
      <c r="A699" s="6"/>
    </row>
    <row r="700" spans="1:1" x14ac:dyDescent="0.4">
      <c r="A700" s="6"/>
    </row>
    <row r="701" spans="1:1" x14ac:dyDescent="0.4">
      <c r="A701" s="6"/>
    </row>
    <row r="702" spans="1:1" x14ac:dyDescent="0.4">
      <c r="A702" s="6"/>
    </row>
    <row r="703" spans="1:1" x14ac:dyDescent="0.4">
      <c r="A703" s="6"/>
    </row>
    <row r="704" spans="1:1" x14ac:dyDescent="0.4">
      <c r="A704" s="6"/>
    </row>
    <row r="705" spans="1:1" x14ac:dyDescent="0.4">
      <c r="A705" s="6"/>
    </row>
    <row r="706" spans="1:1" x14ac:dyDescent="0.4">
      <c r="A706" s="6"/>
    </row>
    <row r="707" spans="1:1" x14ac:dyDescent="0.4">
      <c r="A707" s="6"/>
    </row>
    <row r="708" spans="1:1" x14ac:dyDescent="0.4">
      <c r="A708" s="6"/>
    </row>
    <row r="709" spans="1:1" x14ac:dyDescent="0.4">
      <c r="A709" s="6"/>
    </row>
    <row r="710" spans="1:1" x14ac:dyDescent="0.4">
      <c r="A710" s="6"/>
    </row>
    <row r="711" spans="1:1" x14ac:dyDescent="0.4">
      <c r="A711" s="6"/>
    </row>
    <row r="712" spans="1:1" x14ac:dyDescent="0.4">
      <c r="A712" s="6"/>
    </row>
    <row r="713" spans="1:1" x14ac:dyDescent="0.4">
      <c r="A713" s="6"/>
    </row>
    <row r="714" spans="1:1" x14ac:dyDescent="0.4">
      <c r="A714" s="6"/>
    </row>
    <row r="715" spans="1:1" x14ac:dyDescent="0.4">
      <c r="A715" s="6"/>
    </row>
    <row r="716" spans="1:1" x14ac:dyDescent="0.4">
      <c r="A716" s="6"/>
    </row>
    <row r="717" spans="1:1" x14ac:dyDescent="0.4">
      <c r="A717" s="6"/>
    </row>
    <row r="718" spans="1:1" x14ac:dyDescent="0.4">
      <c r="A718" s="6"/>
    </row>
    <row r="719" spans="1:1" x14ac:dyDescent="0.4">
      <c r="A719" s="6"/>
    </row>
    <row r="720" spans="1:1" x14ac:dyDescent="0.4">
      <c r="A720" s="6"/>
    </row>
    <row r="721" spans="1:1" x14ac:dyDescent="0.4">
      <c r="A721" s="6"/>
    </row>
    <row r="722" spans="1:1" x14ac:dyDescent="0.4">
      <c r="A722" s="6"/>
    </row>
    <row r="723" spans="1:1" x14ac:dyDescent="0.4">
      <c r="A723" s="6"/>
    </row>
    <row r="724" spans="1:1" x14ac:dyDescent="0.4">
      <c r="A724" s="6"/>
    </row>
    <row r="725" spans="1:1" x14ac:dyDescent="0.4">
      <c r="A725" s="6"/>
    </row>
    <row r="726" spans="1:1" x14ac:dyDescent="0.4">
      <c r="A726" s="6"/>
    </row>
    <row r="727" spans="1:1" x14ac:dyDescent="0.4">
      <c r="A727" s="6"/>
    </row>
    <row r="728" spans="1:1" x14ac:dyDescent="0.4">
      <c r="A728" s="6"/>
    </row>
    <row r="729" spans="1:1" x14ac:dyDescent="0.4">
      <c r="A729" s="6"/>
    </row>
    <row r="730" spans="1:1" x14ac:dyDescent="0.4">
      <c r="A730" s="6"/>
    </row>
    <row r="731" spans="1:1" x14ac:dyDescent="0.4">
      <c r="A731" s="6"/>
    </row>
    <row r="732" spans="1:1" x14ac:dyDescent="0.4">
      <c r="A732" s="6"/>
    </row>
    <row r="733" spans="1:1" x14ac:dyDescent="0.4">
      <c r="A733" s="6"/>
    </row>
    <row r="734" spans="1:1" x14ac:dyDescent="0.4">
      <c r="A734" s="6"/>
    </row>
    <row r="735" spans="1:1" x14ac:dyDescent="0.4">
      <c r="A735" s="6"/>
    </row>
    <row r="736" spans="1:1" x14ac:dyDescent="0.4">
      <c r="A736" s="6"/>
    </row>
    <row r="737" spans="1:1" x14ac:dyDescent="0.4">
      <c r="A737" s="6"/>
    </row>
    <row r="738" spans="1:1" x14ac:dyDescent="0.4">
      <c r="A738" s="6"/>
    </row>
    <row r="739" spans="1:1" x14ac:dyDescent="0.4">
      <c r="A739" s="6"/>
    </row>
    <row r="740" spans="1:1" x14ac:dyDescent="0.4">
      <c r="A740" s="6"/>
    </row>
    <row r="741" spans="1:1" x14ac:dyDescent="0.4">
      <c r="A741" s="6"/>
    </row>
    <row r="742" spans="1:1" x14ac:dyDescent="0.4">
      <c r="A742" s="6"/>
    </row>
    <row r="743" spans="1:1" x14ac:dyDescent="0.4">
      <c r="A743" s="6"/>
    </row>
    <row r="744" spans="1:1" x14ac:dyDescent="0.4">
      <c r="A744" s="6"/>
    </row>
    <row r="745" spans="1:1" x14ac:dyDescent="0.4">
      <c r="A745" s="6"/>
    </row>
    <row r="746" spans="1:1" x14ac:dyDescent="0.4">
      <c r="A746" s="6"/>
    </row>
    <row r="747" spans="1:1" x14ac:dyDescent="0.4">
      <c r="A747" s="6"/>
    </row>
    <row r="748" spans="1:1" x14ac:dyDescent="0.4">
      <c r="A748" s="6"/>
    </row>
    <row r="749" spans="1:1" x14ac:dyDescent="0.4">
      <c r="A749" s="6"/>
    </row>
    <row r="750" spans="1:1" x14ac:dyDescent="0.4">
      <c r="A750" s="6"/>
    </row>
    <row r="751" spans="1:1" x14ac:dyDescent="0.4">
      <c r="A751" s="6"/>
    </row>
    <row r="752" spans="1:1" x14ac:dyDescent="0.4">
      <c r="A752" s="6"/>
    </row>
    <row r="753" spans="1:1" x14ac:dyDescent="0.4">
      <c r="A753" s="6"/>
    </row>
    <row r="754" spans="1:1" x14ac:dyDescent="0.4">
      <c r="A754" s="6"/>
    </row>
    <row r="755" spans="1:1" x14ac:dyDescent="0.4">
      <c r="A755" s="6"/>
    </row>
    <row r="756" spans="1:1" x14ac:dyDescent="0.4">
      <c r="A756" s="6"/>
    </row>
    <row r="757" spans="1:1" x14ac:dyDescent="0.4">
      <c r="A757" s="6"/>
    </row>
    <row r="758" spans="1:1" x14ac:dyDescent="0.4">
      <c r="A758" s="6"/>
    </row>
    <row r="759" spans="1:1" x14ac:dyDescent="0.4">
      <c r="A759" s="6"/>
    </row>
    <row r="760" spans="1:1" x14ac:dyDescent="0.4">
      <c r="A760" s="6"/>
    </row>
    <row r="761" spans="1:1" x14ac:dyDescent="0.4">
      <c r="A761" s="6"/>
    </row>
    <row r="762" spans="1:1" x14ac:dyDescent="0.4">
      <c r="A762" s="6"/>
    </row>
    <row r="763" spans="1:1" x14ac:dyDescent="0.4">
      <c r="A763" s="6"/>
    </row>
    <row r="764" spans="1:1" x14ac:dyDescent="0.4">
      <c r="A764" s="6"/>
    </row>
    <row r="765" spans="1:1" x14ac:dyDescent="0.4">
      <c r="A765" s="6"/>
    </row>
    <row r="766" spans="1:1" x14ac:dyDescent="0.4">
      <c r="A766" s="6"/>
    </row>
    <row r="767" spans="1:1" x14ac:dyDescent="0.4">
      <c r="A767" s="6"/>
    </row>
    <row r="768" spans="1:1" x14ac:dyDescent="0.4">
      <c r="A768" s="6"/>
    </row>
    <row r="769" spans="1:1" x14ac:dyDescent="0.4">
      <c r="A769" s="6"/>
    </row>
    <row r="770" spans="1:1" x14ac:dyDescent="0.4">
      <c r="A770" s="6"/>
    </row>
    <row r="771" spans="1:1" x14ac:dyDescent="0.4">
      <c r="A771" s="6"/>
    </row>
    <row r="772" spans="1:1" x14ac:dyDescent="0.4">
      <c r="A772" s="6"/>
    </row>
    <row r="773" spans="1:1" x14ac:dyDescent="0.4">
      <c r="A773" s="6"/>
    </row>
    <row r="774" spans="1:1" x14ac:dyDescent="0.4">
      <c r="A774" s="6"/>
    </row>
    <row r="775" spans="1:1" x14ac:dyDescent="0.4">
      <c r="A775" s="6"/>
    </row>
    <row r="776" spans="1:1" x14ac:dyDescent="0.4">
      <c r="A776" s="6"/>
    </row>
    <row r="777" spans="1:1" x14ac:dyDescent="0.4">
      <c r="A777" s="6"/>
    </row>
    <row r="778" spans="1:1" x14ac:dyDescent="0.4">
      <c r="A778" s="6"/>
    </row>
    <row r="779" spans="1:1" x14ac:dyDescent="0.4">
      <c r="A779" s="6"/>
    </row>
    <row r="780" spans="1:1" x14ac:dyDescent="0.4">
      <c r="A780" s="6"/>
    </row>
    <row r="781" spans="1:1" x14ac:dyDescent="0.4">
      <c r="A781" s="6"/>
    </row>
    <row r="782" spans="1:1" x14ac:dyDescent="0.4">
      <c r="A782" s="6"/>
    </row>
    <row r="783" spans="1:1" x14ac:dyDescent="0.4">
      <c r="A783" s="6"/>
    </row>
    <row r="784" spans="1:1" x14ac:dyDescent="0.4">
      <c r="A784" s="6"/>
    </row>
    <row r="785" spans="1:1" x14ac:dyDescent="0.4">
      <c r="A785" s="6"/>
    </row>
    <row r="786" spans="1:1" x14ac:dyDescent="0.4">
      <c r="A786" s="6"/>
    </row>
    <row r="787" spans="1:1" x14ac:dyDescent="0.4">
      <c r="A787" s="6"/>
    </row>
    <row r="788" spans="1:1" x14ac:dyDescent="0.4">
      <c r="A788" s="6"/>
    </row>
    <row r="789" spans="1:1" x14ac:dyDescent="0.4">
      <c r="A789" s="6"/>
    </row>
    <row r="790" spans="1:1" x14ac:dyDescent="0.4">
      <c r="A790" s="6"/>
    </row>
    <row r="791" spans="1:1" x14ac:dyDescent="0.4">
      <c r="A791" s="6"/>
    </row>
    <row r="792" spans="1:1" x14ac:dyDescent="0.4">
      <c r="A792" s="6"/>
    </row>
    <row r="793" spans="1:1" x14ac:dyDescent="0.4">
      <c r="A793" s="6"/>
    </row>
    <row r="794" spans="1:1" x14ac:dyDescent="0.4">
      <c r="A794" s="6"/>
    </row>
    <row r="795" spans="1:1" x14ac:dyDescent="0.4">
      <c r="A795" s="6"/>
    </row>
    <row r="796" spans="1:1" x14ac:dyDescent="0.4">
      <c r="A796" s="6"/>
    </row>
    <row r="797" spans="1:1" x14ac:dyDescent="0.4">
      <c r="A797" s="6"/>
    </row>
    <row r="798" spans="1:1" x14ac:dyDescent="0.4">
      <c r="A798" s="6"/>
    </row>
    <row r="799" spans="1:1" x14ac:dyDescent="0.4">
      <c r="A799" s="6"/>
    </row>
    <row r="800" spans="1:1" x14ac:dyDescent="0.4">
      <c r="A800" s="6"/>
    </row>
    <row r="801" spans="1:1" x14ac:dyDescent="0.4">
      <c r="A801" s="6"/>
    </row>
    <row r="802" spans="1:1" x14ac:dyDescent="0.4">
      <c r="A802" s="6"/>
    </row>
    <row r="803" spans="1:1" x14ac:dyDescent="0.4">
      <c r="A803" s="6"/>
    </row>
    <row r="804" spans="1:1" x14ac:dyDescent="0.4">
      <c r="A804" s="6"/>
    </row>
    <row r="805" spans="1:1" x14ac:dyDescent="0.4">
      <c r="A805" s="6"/>
    </row>
    <row r="806" spans="1:1" x14ac:dyDescent="0.4">
      <c r="A806" s="6"/>
    </row>
    <row r="807" spans="1:1" x14ac:dyDescent="0.4">
      <c r="A807" s="6"/>
    </row>
    <row r="808" spans="1:1" x14ac:dyDescent="0.4">
      <c r="A808" s="6"/>
    </row>
    <row r="809" spans="1:1" x14ac:dyDescent="0.4">
      <c r="A809" s="6"/>
    </row>
    <row r="810" spans="1:1" x14ac:dyDescent="0.4">
      <c r="A810" s="6"/>
    </row>
    <row r="811" spans="1:1" x14ac:dyDescent="0.4">
      <c r="A811" s="6"/>
    </row>
    <row r="812" spans="1:1" x14ac:dyDescent="0.4">
      <c r="A812" s="6"/>
    </row>
    <row r="813" spans="1:1" x14ac:dyDescent="0.4">
      <c r="A813" s="6"/>
    </row>
    <row r="814" spans="1:1" x14ac:dyDescent="0.4">
      <c r="A814" s="6"/>
    </row>
    <row r="815" spans="1:1" x14ac:dyDescent="0.4">
      <c r="A815" s="6"/>
    </row>
    <row r="816" spans="1:1" x14ac:dyDescent="0.4">
      <c r="A816" s="6"/>
    </row>
    <row r="817" spans="1:1" x14ac:dyDescent="0.4">
      <c r="A817" s="6"/>
    </row>
    <row r="818" spans="1:1" x14ac:dyDescent="0.4">
      <c r="A818" s="6"/>
    </row>
    <row r="819" spans="1:1" x14ac:dyDescent="0.4">
      <c r="A819" s="6"/>
    </row>
    <row r="820" spans="1:1" x14ac:dyDescent="0.4">
      <c r="A820" s="6"/>
    </row>
    <row r="821" spans="1:1" x14ac:dyDescent="0.4">
      <c r="A821" s="6"/>
    </row>
    <row r="822" spans="1:1" x14ac:dyDescent="0.4">
      <c r="A822" s="6"/>
    </row>
    <row r="823" spans="1:1" x14ac:dyDescent="0.4">
      <c r="A823" s="6"/>
    </row>
    <row r="824" spans="1:1" x14ac:dyDescent="0.4">
      <c r="A824" s="6"/>
    </row>
    <row r="825" spans="1:1" x14ac:dyDescent="0.4">
      <c r="A825" s="6"/>
    </row>
    <row r="826" spans="1:1" x14ac:dyDescent="0.4">
      <c r="A826" s="6"/>
    </row>
    <row r="827" spans="1:1" x14ac:dyDescent="0.4">
      <c r="A827" s="6"/>
    </row>
    <row r="828" spans="1:1" x14ac:dyDescent="0.4">
      <c r="A828" s="6"/>
    </row>
    <row r="829" spans="1:1" x14ac:dyDescent="0.4">
      <c r="A829" s="6"/>
    </row>
    <row r="830" spans="1:1" x14ac:dyDescent="0.4">
      <c r="A830" s="6"/>
    </row>
    <row r="831" spans="1:1" x14ac:dyDescent="0.4">
      <c r="A831" s="6"/>
    </row>
    <row r="832" spans="1:1" x14ac:dyDescent="0.4">
      <c r="A832" s="6"/>
    </row>
    <row r="833" spans="1:1" x14ac:dyDescent="0.4">
      <c r="A833" s="6"/>
    </row>
    <row r="834" spans="1:1" x14ac:dyDescent="0.4">
      <c r="A834" s="6"/>
    </row>
    <row r="835" spans="1:1" x14ac:dyDescent="0.4">
      <c r="A835" s="6"/>
    </row>
    <row r="836" spans="1:1" x14ac:dyDescent="0.4">
      <c r="A836" s="6"/>
    </row>
    <row r="837" spans="1:1" x14ac:dyDescent="0.4">
      <c r="A837" s="6"/>
    </row>
    <row r="838" spans="1:1" x14ac:dyDescent="0.4">
      <c r="A838" s="6"/>
    </row>
    <row r="839" spans="1:1" x14ac:dyDescent="0.4">
      <c r="A839" s="6"/>
    </row>
    <row r="840" spans="1:1" x14ac:dyDescent="0.4">
      <c r="A840" s="6"/>
    </row>
    <row r="841" spans="1:1" x14ac:dyDescent="0.4">
      <c r="A841" s="6"/>
    </row>
    <row r="842" spans="1:1" x14ac:dyDescent="0.4">
      <c r="A842" s="6"/>
    </row>
    <row r="843" spans="1:1" x14ac:dyDescent="0.4">
      <c r="A843" s="6"/>
    </row>
    <row r="844" spans="1:1" x14ac:dyDescent="0.4">
      <c r="A844" s="6"/>
    </row>
    <row r="845" spans="1:1" x14ac:dyDescent="0.4">
      <c r="A845" s="6"/>
    </row>
    <row r="846" spans="1:1" x14ac:dyDescent="0.4">
      <c r="A846" s="6"/>
    </row>
    <row r="847" spans="1:1" x14ac:dyDescent="0.4">
      <c r="A847" s="6"/>
    </row>
    <row r="848" spans="1:1" x14ac:dyDescent="0.4">
      <c r="A848" s="6"/>
    </row>
    <row r="849" spans="1:1" x14ac:dyDescent="0.4">
      <c r="A849" s="6"/>
    </row>
    <row r="850" spans="1:1" x14ac:dyDescent="0.4">
      <c r="A850" s="6"/>
    </row>
    <row r="851" spans="1:1" x14ac:dyDescent="0.4">
      <c r="A851" s="6"/>
    </row>
    <row r="852" spans="1:1" x14ac:dyDescent="0.4">
      <c r="A852" s="6"/>
    </row>
    <row r="853" spans="1:1" x14ac:dyDescent="0.4">
      <c r="A853" s="6"/>
    </row>
    <row r="854" spans="1:1" x14ac:dyDescent="0.4">
      <c r="A854" s="6"/>
    </row>
    <row r="855" spans="1:1" x14ac:dyDescent="0.4">
      <c r="A855" s="6"/>
    </row>
    <row r="856" spans="1:1" x14ac:dyDescent="0.4">
      <c r="A856" s="6"/>
    </row>
    <row r="857" spans="1:1" x14ac:dyDescent="0.4">
      <c r="A857" s="6"/>
    </row>
    <row r="858" spans="1:1" x14ac:dyDescent="0.4">
      <c r="A858" s="6"/>
    </row>
    <row r="859" spans="1:1" x14ac:dyDescent="0.4">
      <c r="A859" s="6"/>
    </row>
    <row r="860" spans="1:1" x14ac:dyDescent="0.4">
      <c r="A860" s="6"/>
    </row>
    <row r="861" spans="1:1" x14ac:dyDescent="0.4">
      <c r="A861" s="6"/>
    </row>
    <row r="862" spans="1:1" x14ac:dyDescent="0.4">
      <c r="A862" s="6"/>
    </row>
    <row r="863" spans="1:1" x14ac:dyDescent="0.4">
      <c r="A863" s="6"/>
    </row>
    <row r="864" spans="1:1" x14ac:dyDescent="0.4">
      <c r="A864" s="6"/>
    </row>
    <row r="865" spans="1:1" x14ac:dyDescent="0.4">
      <c r="A865" s="6"/>
    </row>
    <row r="866" spans="1:1" x14ac:dyDescent="0.4">
      <c r="A866" s="6"/>
    </row>
    <row r="867" spans="1:1" x14ac:dyDescent="0.4">
      <c r="A867" s="6"/>
    </row>
    <row r="868" spans="1:1" x14ac:dyDescent="0.4">
      <c r="A868" s="6"/>
    </row>
    <row r="869" spans="1:1" x14ac:dyDescent="0.4">
      <c r="A869" s="6"/>
    </row>
    <row r="870" spans="1:1" x14ac:dyDescent="0.4">
      <c r="A870" s="6"/>
    </row>
    <row r="871" spans="1:1" x14ac:dyDescent="0.4">
      <c r="A871" s="6"/>
    </row>
    <row r="872" spans="1:1" x14ac:dyDescent="0.4">
      <c r="A872" s="6"/>
    </row>
    <row r="873" spans="1:1" x14ac:dyDescent="0.4">
      <c r="A873" s="6"/>
    </row>
    <row r="874" spans="1:1" x14ac:dyDescent="0.4">
      <c r="A874" s="6"/>
    </row>
    <row r="875" spans="1:1" x14ac:dyDescent="0.4">
      <c r="A875" s="6"/>
    </row>
    <row r="876" spans="1:1" x14ac:dyDescent="0.4">
      <c r="A876" s="6"/>
    </row>
    <row r="877" spans="1:1" x14ac:dyDescent="0.4">
      <c r="A877" s="6"/>
    </row>
    <row r="878" spans="1:1" x14ac:dyDescent="0.4">
      <c r="A878" s="6"/>
    </row>
    <row r="879" spans="1:1" x14ac:dyDescent="0.4">
      <c r="A879" s="6"/>
    </row>
    <row r="880" spans="1:1" x14ac:dyDescent="0.4">
      <c r="A880" s="6"/>
    </row>
    <row r="881" spans="1:1" x14ac:dyDescent="0.4">
      <c r="A881" s="6"/>
    </row>
    <row r="882" spans="1:1" x14ac:dyDescent="0.4">
      <c r="A882" s="6"/>
    </row>
    <row r="883" spans="1:1" x14ac:dyDescent="0.4">
      <c r="A883" s="6"/>
    </row>
    <row r="884" spans="1:1" x14ac:dyDescent="0.4">
      <c r="A884" s="6"/>
    </row>
    <row r="885" spans="1:1" x14ac:dyDescent="0.4">
      <c r="A885" s="6"/>
    </row>
    <row r="886" spans="1:1" x14ac:dyDescent="0.4">
      <c r="A886" s="6"/>
    </row>
    <row r="887" spans="1:1" x14ac:dyDescent="0.4">
      <c r="A887" s="6"/>
    </row>
    <row r="888" spans="1:1" x14ac:dyDescent="0.4">
      <c r="A888" s="6"/>
    </row>
    <row r="889" spans="1:1" x14ac:dyDescent="0.4">
      <c r="A889" s="6"/>
    </row>
    <row r="890" spans="1:1" x14ac:dyDescent="0.4">
      <c r="A890" s="6"/>
    </row>
    <row r="891" spans="1:1" x14ac:dyDescent="0.4">
      <c r="A891" s="6"/>
    </row>
    <row r="892" spans="1:1" x14ac:dyDescent="0.4">
      <c r="A892" s="6"/>
    </row>
    <row r="893" spans="1:1" x14ac:dyDescent="0.4">
      <c r="A893" s="6"/>
    </row>
    <row r="894" spans="1:1" x14ac:dyDescent="0.4">
      <c r="A894" s="6"/>
    </row>
    <row r="895" spans="1:1" x14ac:dyDescent="0.4">
      <c r="A895" s="6"/>
    </row>
    <row r="896" spans="1:1" x14ac:dyDescent="0.4">
      <c r="A896" s="6"/>
    </row>
    <row r="897" spans="1:1" x14ac:dyDescent="0.4">
      <c r="A897" s="6"/>
    </row>
    <row r="898" spans="1:1" x14ac:dyDescent="0.4">
      <c r="A898" s="6"/>
    </row>
    <row r="899" spans="1:1" x14ac:dyDescent="0.4">
      <c r="A899" s="6"/>
    </row>
    <row r="900" spans="1:1" x14ac:dyDescent="0.4">
      <c r="A900" s="6"/>
    </row>
    <row r="901" spans="1:1" x14ac:dyDescent="0.4">
      <c r="A901" s="6"/>
    </row>
    <row r="902" spans="1:1" x14ac:dyDescent="0.4">
      <c r="A902" s="6"/>
    </row>
    <row r="903" spans="1:1" x14ac:dyDescent="0.4">
      <c r="A903" s="6"/>
    </row>
    <row r="904" spans="1:1" x14ac:dyDescent="0.4">
      <c r="A904" s="6"/>
    </row>
    <row r="905" spans="1:1" x14ac:dyDescent="0.4">
      <c r="A905" s="6"/>
    </row>
    <row r="906" spans="1:1" x14ac:dyDescent="0.4">
      <c r="A906" s="6"/>
    </row>
    <row r="907" spans="1:1" x14ac:dyDescent="0.4">
      <c r="A907" s="6"/>
    </row>
    <row r="908" spans="1:1" x14ac:dyDescent="0.4">
      <c r="A908" s="6"/>
    </row>
    <row r="909" spans="1:1" x14ac:dyDescent="0.4">
      <c r="A909" s="6"/>
    </row>
    <row r="910" spans="1:1" x14ac:dyDescent="0.4">
      <c r="A910" s="6"/>
    </row>
    <row r="911" spans="1:1" x14ac:dyDescent="0.4">
      <c r="A911" s="6"/>
    </row>
    <row r="912" spans="1:1" x14ac:dyDescent="0.4">
      <c r="A912" s="6"/>
    </row>
    <row r="913" spans="1:1" x14ac:dyDescent="0.4">
      <c r="A913" s="6"/>
    </row>
    <row r="914" spans="1:1" x14ac:dyDescent="0.4">
      <c r="A914" s="6"/>
    </row>
    <row r="915" spans="1:1" x14ac:dyDescent="0.4">
      <c r="A915" s="6"/>
    </row>
    <row r="916" spans="1:1" x14ac:dyDescent="0.4">
      <c r="A916" s="6"/>
    </row>
    <row r="917" spans="1:1" x14ac:dyDescent="0.4">
      <c r="A917" s="6"/>
    </row>
    <row r="918" spans="1:1" x14ac:dyDescent="0.4">
      <c r="A918" s="6"/>
    </row>
    <row r="919" spans="1:1" x14ac:dyDescent="0.4">
      <c r="A919" s="6"/>
    </row>
    <row r="920" spans="1:1" x14ac:dyDescent="0.4">
      <c r="A920" s="6"/>
    </row>
    <row r="921" spans="1:1" x14ac:dyDescent="0.4">
      <c r="A921" s="6"/>
    </row>
    <row r="922" spans="1:1" x14ac:dyDescent="0.4">
      <c r="A922" s="6"/>
    </row>
    <row r="923" spans="1:1" x14ac:dyDescent="0.4">
      <c r="A923" s="6"/>
    </row>
    <row r="924" spans="1:1" x14ac:dyDescent="0.4">
      <c r="A924" s="6"/>
    </row>
    <row r="925" spans="1:1" x14ac:dyDescent="0.4">
      <c r="A925" s="6"/>
    </row>
    <row r="926" spans="1:1" x14ac:dyDescent="0.4">
      <c r="A926" s="6"/>
    </row>
    <row r="927" spans="1:1" x14ac:dyDescent="0.4">
      <c r="A927" s="6"/>
    </row>
    <row r="928" spans="1:1" x14ac:dyDescent="0.4">
      <c r="A928" s="6"/>
    </row>
    <row r="929" spans="1:1" x14ac:dyDescent="0.4">
      <c r="A929" s="6"/>
    </row>
    <row r="930" spans="1:1" x14ac:dyDescent="0.4">
      <c r="A930" s="6"/>
    </row>
    <row r="931" spans="1:1" x14ac:dyDescent="0.4">
      <c r="A931" s="6"/>
    </row>
    <row r="932" spans="1:1" x14ac:dyDescent="0.4">
      <c r="A932" s="6"/>
    </row>
    <row r="933" spans="1:1" x14ac:dyDescent="0.4">
      <c r="A933" s="6"/>
    </row>
    <row r="934" spans="1:1" x14ac:dyDescent="0.4">
      <c r="A934" s="6"/>
    </row>
    <row r="935" spans="1:1" x14ac:dyDescent="0.4">
      <c r="A935" s="6"/>
    </row>
    <row r="936" spans="1:1" x14ac:dyDescent="0.4">
      <c r="A936" s="6"/>
    </row>
    <row r="937" spans="1:1" x14ac:dyDescent="0.4">
      <c r="A937" s="6"/>
    </row>
    <row r="938" spans="1:1" x14ac:dyDescent="0.4">
      <c r="A938" s="6"/>
    </row>
    <row r="939" spans="1:1" x14ac:dyDescent="0.4">
      <c r="A939" s="6"/>
    </row>
    <row r="940" spans="1:1" x14ac:dyDescent="0.4">
      <c r="A940" s="6"/>
    </row>
    <row r="941" spans="1:1" x14ac:dyDescent="0.4">
      <c r="A941" s="6"/>
    </row>
    <row r="942" spans="1:1" x14ac:dyDescent="0.4">
      <c r="A942" s="6"/>
    </row>
    <row r="943" spans="1:1" x14ac:dyDescent="0.4">
      <c r="A943" s="6"/>
    </row>
    <row r="944" spans="1:1" x14ac:dyDescent="0.4">
      <c r="A944" s="6"/>
    </row>
    <row r="945" spans="1:1" x14ac:dyDescent="0.4">
      <c r="A945" s="6"/>
    </row>
    <row r="946" spans="1:1" x14ac:dyDescent="0.4">
      <c r="A946" s="6"/>
    </row>
    <row r="947" spans="1:1" x14ac:dyDescent="0.4">
      <c r="A947" s="6"/>
    </row>
    <row r="948" spans="1:1" x14ac:dyDescent="0.4">
      <c r="A948" s="6"/>
    </row>
    <row r="949" spans="1:1" x14ac:dyDescent="0.4">
      <c r="A949" s="6"/>
    </row>
    <row r="950" spans="1:1" x14ac:dyDescent="0.4">
      <c r="A950" s="6"/>
    </row>
    <row r="951" spans="1:1" x14ac:dyDescent="0.4">
      <c r="A951" s="6"/>
    </row>
    <row r="952" spans="1:1" x14ac:dyDescent="0.4">
      <c r="A952" s="6"/>
    </row>
    <row r="953" spans="1:1" x14ac:dyDescent="0.4">
      <c r="A953" s="6"/>
    </row>
    <row r="954" spans="1:1" x14ac:dyDescent="0.4">
      <c r="A954" s="6"/>
    </row>
    <row r="955" spans="1:1" x14ac:dyDescent="0.4">
      <c r="A955" s="6"/>
    </row>
    <row r="956" spans="1:1" x14ac:dyDescent="0.4">
      <c r="A956" s="6"/>
    </row>
    <row r="957" spans="1:1" x14ac:dyDescent="0.4">
      <c r="A957" s="6"/>
    </row>
    <row r="958" spans="1:1" x14ac:dyDescent="0.4">
      <c r="A958" s="6"/>
    </row>
    <row r="959" spans="1:1" x14ac:dyDescent="0.4">
      <c r="A959" s="6"/>
    </row>
    <row r="960" spans="1:1" x14ac:dyDescent="0.4">
      <c r="A960" s="6"/>
    </row>
    <row r="961" spans="1:1" x14ac:dyDescent="0.4">
      <c r="A961" s="6"/>
    </row>
    <row r="962" spans="1:1" x14ac:dyDescent="0.4">
      <c r="A962" s="6"/>
    </row>
    <row r="963" spans="1:1" x14ac:dyDescent="0.4">
      <c r="A963" s="6"/>
    </row>
    <row r="964" spans="1:1" x14ac:dyDescent="0.4">
      <c r="A964" s="6"/>
    </row>
    <row r="965" spans="1:1" x14ac:dyDescent="0.4">
      <c r="A965" s="6"/>
    </row>
    <row r="966" spans="1:1" x14ac:dyDescent="0.4">
      <c r="A966" s="6"/>
    </row>
    <row r="967" spans="1:1" x14ac:dyDescent="0.4">
      <c r="A967" s="6"/>
    </row>
    <row r="968" spans="1:1" x14ac:dyDescent="0.4">
      <c r="A968" s="6"/>
    </row>
    <row r="969" spans="1:1" x14ac:dyDescent="0.4">
      <c r="A969" s="6"/>
    </row>
    <row r="970" spans="1:1" x14ac:dyDescent="0.4">
      <c r="A970" s="6"/>
    </row>
    <row r="971" spans="1:1" x14ac:dyDescent="0.4">
      <c r="A971" s="6"/>
    </row>
    <row r="972" spans="1:1" x14ac:dyDescent="0.4">
      <c r="A972" s="6"/>
    </row>
    <row r="973" spans="1:1" x14ac:dyDescent="0.4">
      <c r="A973" s="6"/>
    </row>
    <row r="974" spans="1:1" x14ac:dyDescent="0.4">
      <c r="A974" s="6"/>
    </row>
    <row r="975" spans="1:1" x14ac:dyDescent="0.4">
      <c r="A975" s="6"/>
    </row>
    <row r="976" spans="1:1" x14ac:dyDescent="0.4">
      <c r="A976" s="6"/>
    </row>
    <row r="977" spans="1:1" x14ac:dyDescent="0.4">
      <c r="A977" s="6"/>
    </row>
    <row r="978" spans="1:1" x14ac:dyDescent="0.4">
      <c r="A978" s="6"/>
    </row>
    <row r="979" spans="1:1" x14ac:dyDescent="0.4">
      <c r="A979" s="6"/>
    </row>
    <row r="980" spans="1:1" x14ac:dyDescent="0.4">
      <c r="A980" s="6"/>
    </row>
    <row r="981" spans="1:1" x14ac:dyDescent="0.4">
      <c r="A981" s="6"/>
    </row>
    <row r="982" spans="1:1" x14ac:dyDescent="0.4">
      <c r="A982" s="6"/>
    </row>
    <row r="983" spans="1:1" x14ac:dyDescent="0.4">
      <c r="A983" s="6"/>
    </row>
    <row r="984" spans="1:1" x14ac:dyDescent="0.4">
      <c r="A984" s="6"/>
    </row>
    <row r="985" spans="1:1" x14ac:dyDescent="0.4">
      <c r="A985" s="6"/>
    </row>
    <row r="986" spans="1:1" x14ac:dyDescent="0.4">
      <c r="A986" s="6"/>
    </row>
    <row r="987" spans="1:1" x14ac:dyDescent="0.4">
      <c r="A987" s="6"/>
    </row>
    <row r="988" spans="1:1" x14ac:dyDescent="0.4">
      <c r="A988" s="6"/>
    </row>
    <row r="989" spans="1:1" x14ac:dyDescent="0.4">
      <c r="A989" s="6"/>
    </row>
    <row r="990" spans="1:1" x14ac:dyDescent="0.4">
      <c r="A990" s="6"/>
    </row>
    <row r="991" spans="1:1" x14ac:dyDescent="0.4">
      <c r="A991" s="6"/>
    </row>
    <row r="992" spans="1:1" x14ac:dyDescent="0.4">
      <c r="A992" s="6"/>
    </row>
    <row r="993" spans="1:1" x14ac:dyDescent="0.4">
      <c r="A993" s="6"/>
    </row>
    <row r="994" spans="1:1" x14ac:dyDescent="0.4">
      <c r="A994" s="6"/>
    </row>
    <row r="995" spans="1:1" x14ac:dyDescent="0.4">
      <c r="A995" s="6"/>
    </row>
    <row r="996" spans="1:1" x14ac:dyDescent="0.4">
      <c r="A996" s="6"/>
    </row>
    <row r="997" spans="1:1" x14ac:dyDescent="0.4">
      <c r="A997" s="6"/>
    </row>
    <row r="998" spans="1:1" x14ac:dyDescent="0.4">
      <c r="A998" s="6"/>
    </row>
    <row r="999" spans="1:1" x14ac:dyDescent="0.4">
      <c r="A999" s="6"/>
    </row>
    <row r="1000" spans="1:1" x14ac:dyDescent="0.4">
      <c r="A1000" s="6"/>
    </row>
    <row r="1001" spans="1:1" x14ac:dyDescent="0.4">
      <c r="A1001" s="6"/>
    </row>
    <row r="1002" spans="1:1" x14ac:dyDescent="0.4">
      <c r="A1002" s="6"/>
    </row>
    <row r="1003" spans="1:1" x14ac:dyDescent="0.4">
      <c r="A1003" s="6"/>
    </row>
    <row r="1004" spans="1:1" x14ac:dyDescent="0.4">
      <c r="A1004" s="6"/>
    </row>
    <row r="1005" spans="1:1" x14ac:dyDescent="0.4">
      <c r="A1005" s="6"/>
    </row>
    <row r="1006" spans="1:1" x14ac:dyDescent="0.4">
      <c r="A1006" s="6"/>
    </row>
    <row r="1007" spans="1:1" x14ac:dyDescent="0.4">
      <c r="A1007" s="6"/>
    </row>
    <row r="1008" spans="1:1" x14ac:dyDescent="0.4">
      <c r="A1008" s="6"/>
    </row>
    <row r="1009" spans="1:1" x14ac:dyDescent="0.4">
      <c r="A1009" s="6"/>
    </row>
    <row r="1010" spans="1:1" x14ac:dyDescent="0.4">
      <c r="A1010" s="6"/>
    </row>
    <row r="1011" spans="1:1" x14ac:dyDescent="0.4">
      <c r="A1011" s="6"/>
    </row>
    <row r="1012" spans="1:1" x14ac:dyDescent="0.4">
      <c r="A1012" s="6"/>
    </row>
    <row r="1013" spans="1:1" x14ac:dyDescent="0.4">
      <c r="A1013" s="6"/>
    </row>
    <row r="1014" spans="1:1" x14ac:dyDescent="0.4">
      <c r="A1014" s="6"/>
    </row>
    <row r="1015" spans="1:1" x14ac:dyDescent="0.4">
      <c r="A1015" s="6"/>
    </row>
    <row r="1016" spans="1:1" x14ac:dyDescent="0.4">
      <c r="A1016" s="6"/>
    </row>
    <row r="1017" spans="1:1" x14ac:dyDescent="0.4">
      <c r="A1017" s="6"/>
    </row>
    <row r="1018" spans="1:1" x14ac:dyDescent="0.4">
      <c r="A1018" s="6"/>
    </row>
    <row r="1019" spans="1:1" x14ac:dyDescent="0.4">
      <c r="A1019" s="6"/>
    </row>
    <row r="1020" spans="1:1" x14ac:dyDescent="0.4">
      <c r="A1020" s="6"/>
    </row>
    <row r="1021" spans="1:1" x14ac:dyDescent="0.4">
      <c r="A1021" s="6"/>
    </row>
    <row r="1022" spans="1:1" x14ac:dyDescent="0.4">
      <c r="A1022" s="6"/>
    </row>
    <row r="1023" spans="1:1" x14ac:dyDescent="0.4">
      <c r="A1023" s="6"/>
    </row>
    <row r="1024" spans="1:1" x14ac:dyDescent="0.4">
      <c r="A1024" s="6"/>
    </row>
    <row r="1025" spans="1:1" x14ac:dyDescent="0.4">
      <c r="A1025" s="6"/>
    </row>
    <row r="1026" spans="1:1" x14ac:dyDescent="0.4">
      <c r="A1026" s="6"/>
    </row>
    <row r="1027" spans="1:1" x14ac:dyDescent="0.4">
      <c r="A1027" s="6"/>
    </row>
    <row r="1028" spans="1:1" x14ac:dyDescent="0.4">
      <c r="A1028" s="6"/>
    </row>
    <row r="1029" spans="1:1" x14ac:dyDescent="0.4">
      <c r="A1029" s="6"/>
    </row>
    <row r="1030" spans="1:1" x14ac:dyDescent="0.4">
      <c r="A1030" s="6"/>
    </row>
    <row r="1031" spans="1:1" x14ac:dyDescent="0.4">
      <c r="A1031" s="6"/>
    </row>
    <row r="1032" spans="1:1" x14ac:dyDescent="0.4">
      <c r="A1032" s="6"/>
    </row>
    <row r="1033" spans="1:1" x14ac:dyDescent="0.4">
      <c r="A1033" s="6"/>
    </row>
    <row r="1034" spans="1:1" x14ac:dyDescent="0.4">
      <c r="A1034" s="6"/>
    </row>
    <row r="1035" spans="1:1" x14ac:dyDescent="0.4">
      <c r="A1035" s="6"/>
    </row>
    <row r="1036" spans="1:1" x14ac:dyDescent="0.4">
      <c r="A1036" s="6"/>
    </row>
    <row r="1037" spans="1:1" x14ac:dyDescent="0.4">
      <c r="A1037" s="6"/>
    </row>
    <row r="1038" spans="1:1" x14ac:dyDescent="0.4">
      <c r="A1038" s="6"/>
    </row>
    <row r="1039" spans="1:1" x14ac:dyDescent="0.4">
      <c r="A1039" s="6"/>
    </row>
    <row r="1040" spans="1:1" x14ac:dyDescent="0.4">
      <c r="A1040" s="6"/>
    </row>
    <row r="1041" spans="1:1" x14ac:dyDescent="0.4">
      <c r="A1041" s="6"/>
    </row>
    <row r="1042" spans="1:1" x14ac:dyDescent="0.4">
      <c r="A1042" s="6"/>
    </row>
    <row r="1043" spans="1:1" x14ac:dyDescent="0.4">
      <c r="A1043" s="6"/>
    </row>
    <row r="1044" spans="1:1" x14ac:dyDescent="0.4">
      <c r="A1044" s="6"/>
    </row>
    <row r="1045" spans="1:1" x14ac:dyDescent="0.4">
      <c r="A1045" s="6"/>
    </row>
    <row r="1046" spans="1:1" x14ac:dyDescent="0.4">
      <c r="A1046" s="6"/>
    </row>
    <row r="1047" spans="1:1" x14ac:dyDescent="0.4">
      <c r="A1047" s="6"/>
    </row>
    <row r="1048" spans="1:1" x14ac:dyDescent="0.4">
      <c r="A1048" s="6"/>
    </row>
    <row r="1049" spans="1:1" x14ac:dyDescent="0.4">
      <c r="A1049" s="6"/>
    </row>
    <row r="1050" spans="1:1" x14ac:dyDescent="0.4">
      <c r="A1050" s="6"/>
    </row>
    <row r="1051" spans="1:1" x14ac:dyDescent="0.4">
      <c r="A1051" s="6"/>
    </row>
    <row r="1052" spans="1:1" x14ac:dyDescent="0.4">
      <c r="A1052" s="6"/>
    </row>
    <row r="1053" spans="1:1" x14ac:dyDescent="0.4">
      <c r="A1053" s="6"/>
    </row>
    <row r="1054" spans="1:1" x14ac:dyDescent="0.4">
      <c r="A1054" s="6"/>
    </row>
    <row r="1055" spans="1:1" x14ac:dyDescent="0.4">
      <c r="A1055" s="6"/>
    </row>
    <row r="1056" spans="1:1" x14ac:dyDescent="0.4">
      <c r="A1056" s="6"/>
    </row>
    <row r="1057" spans="1:1" x14ac:dyDescent="0.4">
      <c r="A1057" s="6"/>
    </row>
    <row r="1058" spans="1:1" x14ac:dyDescent="0.4">
      <c r="A1058" s="6"/>
    </row>
    <row r="1059" spans="1:1" x14ac:dyDescent="0.4">
      <c r="A1059" s="6"/>
    </row>
    <row r="1060" spans="1:1" x14ac:dyDescent="0.4">
      <c r="A1060" s="6"/>
    </row>
    <row r="1061" spans="1:1" x14ac:dyDescent="0.4">
      <c r="A1061" s="6"/>
    </row>
    <row r="1062" spans="1:1" x14ac:dyDescent="0.4">
      <c r="A1062" s="6"/>
    </row>
    <row r="1063" spans="1:1" x14ac:dyDescent="0.4">
      <c r="A1063" s="6"/>
    </row>
    <row r="1064" spans="1:1" x14ac:dyDescent="0.4">
      <c r="A1064" s="6"/>
    </row>
    <row r="1065" spans="1:1" x14ac:dyDescent="0.4">
      <c r="A1065" s="6"/>
    </row>
    <row r="1066" spans="1:1" x14ac:dyDescent="0.4">
      <c r="A1066" s="6"/>
    </row>
    <row r="1067" spans="1:1" x14ac:dyDescent="0.4">
      <c r="A1067" s="6"/>
    </row>
    <row r="1068" spans="1:1" x14ac:dyDescent="0.4">
      <c r="A1068" s="6"/>
    </row>
    <row r="1069" spans="1:1" x14ac:dyDescent="0.4">
      <c r="A1069" s="6"/>
    </row>
    <row r="1070" spans="1:1" x14ac:dyDescent="0.4">
      <c r="A1070" s="6"/>
    </row>
    <row r="1071" spans="1:1" x14ac:dyDescent="0.4">
      <c r="A1071" s="6"/>
    </row>
    <row r="1072" spans="1:1" x14ac:dyDescent="0.4">
      <c r="A1072" s="6"/>
    </row>
    <row r="1073" spans="1:1" x14ac:dyDescent="0.4">
      <c r="A1073" s="6"/>
    </row>
    <row r="1074" spans="1:1" x14ac:dyDescent="0.4">
      <c r="A1074" s="6"/>
    </row>
    <row r="1075" spans="1:1" x14ac:dyDescent="0.4">
      <c r="A1075" s="6"/>
    </row>
    <row r="1076" spans="1:1" x14ac:dyDescent="0.4">
      <c r="A1076" s="6"/>
    </row>
    <row r="1077" spans="1:1" x14ac:dyDescent="0.4">
      <c r="A1077" s="6"/>
    </row>
    <row r="1078" spans="1:1" x14ac:dyDescent="0.4">
      <c r="A1078" s="6"/>
    </row>
    <row r="1079" spans="1:1" x14ac:dyDescent="0.4">
      <c r="A1079" s="6"/>
    </row>
    <row r="1080" spans="1:1" x14ac:dyDescent="0.4">
      <c r="A1080" s="6"/>
    </row>
    <row r="1081" spans="1:1" x14ac:dyDescent="0.4">
      <c r="A1081" s="6"/>
    </row>
    <row r="1082" spans="1:1" x14ac:dyDescent="0.4">
      <c r="A1082" s="6"/>
    </row>
    <row r="1083" spans="1:1" x14ac:dyDescent="0.4">
      <c r="A1083" s="6"/>
    </row>
    <row r="1084" spans="1:1" x14ac:dyDescent="0.4">
      <c r="A1084" s="6"/>
    </row>
    <row r="1085" spans="1:1" x14ac:dyDescent="0.4">
      <c r="A1085" s="6"/>
    </row>
    <row r="1086" spans="1:1" x14ac:dyDescent="0.4">
      <c r="A1086" s="6"/>
    </row>
    <row r="1087" spans="1:1" x14ac:dyDescent="0.4">
      <c r="A1087" s="6"/>
    </row>
    <row r="1088" spans="1:1" x14ac:dyDescent="0.4">
      <c r="A1088" s="6"/>
    </row>
    <row r="1089" spans="1:1" x14ac:dyDescent="0.4">
      <c r="A1089" s="6"/>
    </row>
    <row r="1090" spans="1:1" x14ac:dyDescent="0.4">
      <c r="A1090" s="6"/>
    </row>
    <row r="1091" spans="1:1" x14ac:dyDescent="0.4">
      <c r="A1091" s="6"/>
    </row>
    <row r="1092" spans="1:1" x14ac:dyDescent="0.4">
      <c r="A1092" s="6"/>
    </row>
    <row r="1093" spans="1:1" x14ac:dyDescent="0.4">
      <c r="A1093" s="6"/>
    </row>
    <row r="1094" spans="1:1" x14ac:dyDescent="0.4">
      <c r="A1094" s="6"/>
    </row>
    <row r="1095" spans="1:1" x14ac:dyDescent="0.4">
      <c r="A1095" s="6"/>
    </row>
    <row r="1096" spans="1:1" x14ac:dyDescent="0.4">
      <c r="A1096" s="6"/>
    </row>
    <row r="1097" spans="1:1" x14ac:dyDescent="0.4">
      <c r="A1097" s="6"/>
    </row>
    <row r="1098" spans="1:1" x14ac:dyDescent="0.4">
      <c r="A1098" s="6"/>
    </row>
    <row r="1099" spans="1:1" x14ac:dyDescent="0.4">
      <c r="A1099" s="6"/>
    </row>
    <row r="1100" spans="1:1" x14ac:dyDescent="0.4">
      <c r="A1100" s="6"/>
    </row>
    <row r="1101" spans="1:1" x14ac:dyDescent="0.4">
      <c r="A1101" s="6"/>
    </row>
    <row r="1102" spans="1:1" x14ac:dyDescent="0.4">
      <c r="A1102" s="6"/>
    </row>
    <row r="1103" spans="1:1" x14ac:dyDescent="0.4">
      <c r="A1103" s="6"/>
    </row>
    <row r="1104" spans="1:1" x14ac:dyDescent="0.4">
      <c r="A1104" s="6"/>
    </row>
    <row r="1105" spans="1:1" x14ac:dyDescent="0.4">
      <c r="A1105" s="6"/>
    </row>
    <row r="1106" spans="1:1" x14ac:dyDescent="0.4">
      <c r="A1106" s="6"/>
    </row>
    <row r="1107" spans="1:1" x14ac:dyDescent="0.4">
      <c r="A1107" s="6"/>
    </row>
    <row r="1108" spans="1:1" x14ac:dyDescent="0.4">
      <c r="A1108" s="6"/>
    </row>
    <row r="1109" spans="1:1" x14ac:dyDescent="0.4">
      <c r="A1109" s="6"/>
    </row>
    <row r="1110" spans="1:1" x14ac:dyDescent="0.4">
      <c r="A1110" s="6"/>
    </row>
    <row r="1111" spans="1:1" x14ac:dyDescent="0.4">
      <c r="A1111" s="6"/>
    </row>
    <row r="1112" spans="1:1" x14ac:dyDescent="0.4">
      <c r="A1112" s="6"/>
    </row>
    <row r="1113" spans="1:1" x14ac:dyDescent="0.4">
      <c r="A1113" s="6"/>
    </row>
    <row r="1114" spans="1:1" x14ac:dyDescent="0.4">
      <c r="A1114" s="6"/>
    </row>
    <row r="1115" spans="1:1" x14ac:dyDescent="0.4">
      <c r="A1115" s="6"/>
    </row>
    <row r="1116" spans="1:1" x14ac:dyDescent="0.4">
      <c r="A1116" s="6"/>
    </row>
    <row r="1117" spans="1:1" x14ac:dyDescent="0.4">
      <c r="A1117" s="6"/>
    </row>
    <row r="1118" spans="1:1" x14ac:dyDescent="0.4">
      <c r="A1118" s="6"/>
    </row>
    <row r="1119" spans="1:1" x14ac:dyDescent="0.4">
      <c r="A1119" s="6"/>
    </row>
    <row r="1120" spans="1:1" x14ac:dyDescent="0.4">
      <c r="A1120" s="6"/>
    </row>
    <row r="1121" spans="1:1" x14ac:dyDescent="0.4">
      <c r="A1121" s="6"/>
    </row>
    <row r="1122" spans="1:1" x14ac:dyDescent="0.4">
      <c r="A1122" s="6"/>
    </row>
    <row r="1123" spans="1:1" x14ac:dyDescent="0.4">
      <c r="A1123" s="6"/>
    </row>
    <row r="1124" spans="1:1" x14ac:dyDescent="0.4">
      <c r="A1124" s="6"/>
    </row>
    <row r="1125" spans="1:1" x14ac:dyDescent="0.4">
      <c r="A1125" s="6"/>
    </row>
    <row r="1126" spans="1:1" x14ac:dyDescent="0.4">
      <c r="A1126" s="6"/>
    </row>
    <row r="1127" spans="1:1" x14ac:dyDescent="0.4">
      <c r="A1127" s="6"/>
    </row>
    <row r="1128" spans="1:1" x14ac:dyDescent="0.4">
      <c r="A1128" s="6"/>
    </row>
    <row r="1129" spans="1:1" x14ac:dyDescent="0.4">
      <c r="A1129" s="6"/>
    </row>
    <row r="1130" spans="1:1" x14ac:dyDescent="0.4">
      <c r="A1130" s="6"/>
    </row>
    <row r="1131" spans="1:1" x14ac:dyDescent="0.4">
      <c r="A1131" s="6"/>
    </row>
    <row r="1132" spans="1:1" x14ac:dyDescent="0.4">
      <c r="A1132" s="6"/>
    </row>
    <row r="1133" spans="1:1" x14ac:dyDescent="0.4">
      <c r="A1133" s="6"/>
    </row>
    <row r="1134" spans="1:1" x14ac:dyDescent="0.4">
      <c r="A1134" s="6"/>
    </row>
    <row r="1135" spans="1:1" x14ac:dyDescent="0.4">
      <c r="A1135" s="6"/>
    </row>
    <row r="1136" spans="1:1" x14ac:dyDescent="0.4">
      <c r="A1136" s="6"/>
    </row>
    <row r="1137" spans="1:1" x14ac:dyDescent="0.4">
      <c r="A1137" s="6"/>
    </row>
    <row r="1138" spans="1:1" x14ac:dyDescent="0.4">
      <c r="A1138" s="6"/>
    </row>
    <row r="1139" spans="1:1" x14ac:dyDescent="0.4">
      <c r="A1139" s="6"/>
    </row>
    <row r="1140" spans="1:1" x14ac:dyDescent="0.4">
      <c r="A1140" s="6"/>
    </row>
    <row r="1141" spans="1:1" x14ac:dyDescent="0.4">
      <c r="A1141" s="6"/>
    </row>
    <row r="1142" spans="1:1" x14ac:dyDescent="0.4">
      <c r="A1142" s="6"/>
    </row>
    <row r="1143" spans="1:1" x14ac:dyDescent="0.4">
      <c r="A1143" s="6"/>
    </row>
    <row r="1144" spans="1:1" x14ac:dyDescent="0.4">
      <c r="A1144" s="6"/>
    </row>
    <row r="1145" spans="1:1" x14ac:dyDescent="0.4">
      <c r="A1145" s="6"/>
    </row>
    <row r="1146" spans="1:1" x14ac:dyDescent="0.4">
      <c r="A1146" s="6"/>
    </row>
    <row r="1147" spans="1:1" x14ac:dyDescent="0.4">
      <c r="A1147" s="6"/>
    </row>
    <row r="1148" spans="1:1" x14ac:dyDescent="0.4">
      <c r="A1148" s="6"/>
    </row>
    <row r="1149" spans="1:1" x14ac:dyDescent="0.4">
      <c r="A1149" s="6"/>
    </row>
    <row r="1150" spans="1:1" x14ac:dyDescent="0.4">
      <c r="A1150" s="6"/>
    </row>
    <row r="1151" spans="1:1" x14ac:dyDescent="0.4">
      <c r="A1151" s="6"/>
    </row>
    <row r="1152" spans="1:1" x14ac:dyDescent="0.4">
      <c r="A1152" s="6"/>
    </row>
    <row r="1153" spans="1:1" x14ac:dyDescent="0.4">
      <c r="A1153" s="6"/>
    </row>
    <row r="1154" spans="1:1" x14ac:dyDescent="0.4">
      <c r="A1154" s="6"/>
    </row>
    <row r="1155" spans="1:1" x14ac:dyDescent="0.4">
      <c r="A1155" s="6"/>
    </row>
    <row r="1156" spans="1:1" x14ac:dyDescent="0.4">
      <c r="A1156" s="6"/>
    </row>
    <row r="1157" spans="1:1" x14ac:dyDescent="0.4">
      <c r="A1157" s="6"/>
    </row>
    <row r="1158" spans="1:1" x14ac:dyDescent="0.4">
      <c r="A1158" s="6"/>
    </row>
    <row r="1159" spans="1:1" x14ac:dyDescent="0.4">
      <c r="A1159" s="6"/>
    </row>
  </sheetData>
  <mergeCells count="19">
    <mergeCell ref="P5:P6"/>
    <mergeCell ref="K5:K6"/>
    <mergeCell ref="L5:L6"/>
    <mergeCell ref="M5:M6"/>
    <mergeCell ref="N5:O5"/>
    <mergeCell ref="J5:J6"/>
    <mergeCell ref="A1:F1"/>
    <mergeCell ref="A2:F2"/>
    <mergeCell ref="A5:A6"/>
    <mergeCell ref="A3:F3"/>
    <mergeCell ref="B5:B6"/>
    <mergeCell ref="D5:E5"/>
    <mergeCell ref="I5:I6"/>
    <mergeCell ref="C5:C6"/>
    <mergeCell ref="C41:F41"/>
    <mergeCell ref="F5:F6"/>
    <mergeCell ref="D4:F4"/>
    <mergeCell ref="G5:G6"/>
    <mergeCell ref="H5:H6"/>
  </mergeCells>
  <phoneticPr fontId="0" type="noConversion"/>
  <printOptions horizontalCentered="1"/>
  <pageMargins left="0.59" right="0" top="0.66" bottom="0.67" header="0.39" footer="0.25"/>
  <pageSetup paperSize="9" scale="86" orientation="portrait" r:id="rId1"/>
  <headerFooter alignWithMargins="0">
    <oddFooter>&amp;C&amp;P/2 (Phụ lục số 01)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sqref="A1:E52"/>
    </sheetView>
  </sheetViews>
  <sheetFormatPr defaultColWidth="9" defaultRowHeight="15.6" x14ac:dyDescent="0.3"/>
  <cols>
    <col min="1" max="1" width="6.8984375" style="51" customWidth="1"/>
    <col min="2" max="2" width="37.69921875" style="51" customWidth="1"/>
    <col min="3" max="3" width="16.09765625" style="51" customWidth="1"/>
    <col min="4" max="4" width="14.09765625" style="50" customWidth="1"/>
    <col min="5" max="5" width="13.3984375" style="51" customWidth="1"/>
    <col min="6" max="8" width="9" style="51" customWidth="1"/>
    <col min="9" max="16384" width="9" style="51"/>
  </cols>
  <sheetData>
    <row r="1" spans="1:5" ht="17.399999999999999" x14ac:dyDescent="0.3">
      <c r="A1" s="143" t="s">
        <v>13</v>
      </c>
      <c r="B1" s="143"/>
      <c r="C1" s="143"/>
      <c r="D1" s="143"/>
      <c r="E1" s="143"/>
    </row>
    <row r="2" spans="1:5" ht="19.5" customHeight="1" x14ac:dyDescent="0.3">
      <c r="A2" s="144" t="s">
        <v>99</v>
      </c>
      <c r="B2" s="144"/>
      <c r="C2" s="144"/>
      <c r="D2" s="144"/>
      <c r="E2" s="144"/>
    </row>
    <row r="3" spans="1:5" ht="23.25" customHeight="1" x14ac:dyDescent="0.3">
      <c r="A3" s="138" t="str">
        <f>'Thu NSNN.PL01'!A3:F3</f>
        <v>(Kèm theo Báo cáo số 259/BC-UBND ngày 06/7/2020 của UBND tỉnh)</v>
      </c>
      <c r="B3" s="138"/>
      <c r="C3" s="138"/>
      <c r="D3" s="138"/>
      <c r="E3" s="138"/>
    </row>
    <row r="4" spans="1:5" ht="21" customHeight="1" x14ac:dyDescent="0.3">
      <c r="A4" s="39"/>
      <c r="B4" s="40"/>
      <c r="D4" s="145" t="s">
        <v>14</v>
      </c>
      <c r="E4" s="145"/>
    </row>
    <row r="5" spans="1:5" s="122" customFormat="1" ht="42" customHeight="1" x14ac:dyDescent="0.25">
      <c r="A5" s="121" t="s">
        <v>15</v>
      </c>
      <c r="B5" s="121" t="s">
        <v>16</v>
      </c>
      <c r="C5" s="121" t="s">
        <v>126</v>
      </c>
      <c r="D5" s="120" t="s">
        <v>123</v>
      </c>
      <c r="E5" s="121" t="s">
        <v>125</v>
      </c>
    </row>
    <row r="6" spans="1:5" s="52" customFormat="1" ht="32.25" customHeight="1" x14ac:dyDescent="0.25">
      <c r="A6" s="41"/>
      <c r="B6" s="42" t="s">
        <v>95</v>
      </c>
      <c r="C6" s="43">
        <f>SUM(C7,C11,C40:C51)</f>
        <v>17993072</v>
      </c>
      <c r="D6" s="43">
        <f>SUM(D7,D11,D40:D51)</f>
        <v>8183674</v>
      </c>
      <c r="E6" s="79">
        <f>D6/C6</f>
        <v>0.45482361211026112</v>
      </c>
    </row>
    <row r="7" spans="1:5" s="126" customFormat="1" ht="28.5" customHeight="1" x14ac:dyDescent="0.25">
      <c r="A7" s="123" t="s">
        <v>17</v>
      </c>
      <c r="B7" s="124" t="s">
        <v>18</v>
      </c>
      <c r="C7" s="124">
        <f>C8+C9+C10</f>
        <v>4847678</v>
      </c>
      <c r="D7" s="124">
        <f t="shared" ref="D7" si="0">D8+D9+D10</f>
        <v>2983600</v>
      </c>
      <c r="E7" s="125">
        <f>D7/C7</f>
        <v>0.61546992188837624</v>
      </c>
    </row>
    <row r="8" spans="1:5" s="126" customFormat="1" ht="28.5" customHeight="1" x14ac:dyDescent="0.25">
      <c r="A8" s="127">
        <v>1</v>
      </c>
      <c r="B8" s="128" t="s">
        <v>110</v>
      </c>
      <c r="C8" s="128">
        <v>2614490</v>
      </c>
      <c r="D8" s="129">
        <v>2423600</v>
      </c>
      <c r="E8" s="130">
        <f>D8/C8</f>
        <v>0.92698767254799219</v>
      </c>
    </row>
    <row r="9" spans="1:5" s="126" customFormat="1" ht="28.5" customHeight="1" x14ac:dyDescent="0.25">
      <c r="A9" s="127">
        <v>2</v>
      </c>
      <c r="B9" s="128" t="s">
        <v>65</v>
      </c>
      <c r="C9" s="128">
        <v>1891888</v>
      </c>
      <c r="D9" s="129">
        <v>560000</v>
      </c>
      <c r="E9" s="130">
        <f>D9/C9</f>
        <v>0.29600060891553837</v>
      </c>
    </row>
    <row r="10" spans="1:5" s="52" customFormat="1" ht="28.5" customHeight="1" x14ac:dyDescent="0.25">
      <c r="A10" s="46">
        <v>3</v>
      </c>
      <c r="B10" s="47" t="s">
        <v>73</v>
      </c>
      <c r="C10" s="47">
        <v>341300</v>
      </c>
      <c r="D10" s="75"/>
      <c r="E10" s="80"/>
    </row>
    <row r="11" spans="1:5" s="52" customFormat="1" ht="28.5" customHeight="1" x14ac:dyDescent="0.25">
      <c r="A11" s="44" t="s">
        <v>19</v>
      </c>
      <c r="B11" s="45" t="s">
        <v>20</v>
      </c>
      <c r="C11" s="45">
        <v>10685860</v>
      </c>
      <c r="D11" s="45">
        <f>SUM(D13:D39)</f>
        <v>4456201</v>
      </c>
      <c r="E11" s="83">
        <f>D11/C11</f>
        <v>0.41701847113849516</v>
      </c>
    </row>
    <row r="12" spans="1:5" s="52" customFormat="1" ht="22.5" customHeight="1" x14ac:dyDescent="0.25">
      <c r="A12" s="48"/>
      <c r="B12" s="49" t="s">
        <v>84</v>
      </c>
      <c r="C12" s="49"/>
      <c r="D12" s="76"/>
      <c r="E12" s="82"/>
    </row>
    <row r="13" spans="1:5" s="52" customFormat="1" ht="28.5" customHeight="1" x14ac:dyDescent="0.25">
      <c r="A13" s="46">
        <v>1</v>
      </c>
      <c r="B13" s="47" t="s">
        <v>68</v>
      </c>
      <c r="C13" s="47">
        <v>2116692</v>
      </c>
      <c r="D13" s="75">
        <v>1167418</v>
      </c>
      <c r="E13" s="80">
        <f t="shared" ref="E13:E24" si="1">D13/C13</f>
        <v>0.55152946200958852</v>
      </c>
    </row>
    <row r="14" spans="1:5" s="52" customFormat="1" ht="28.5" customHeight="1" x14ac:dyDescent="0.25">
      <c r="A14" s="46">
        <v>2</v>
      </c>
      <c r="B14" s="47" t="s">
        <v>69</v>
      </c>
      <c r="C14" s="47">
        <v>4108436</v>
      </c>
      <c r="D14" s="75">
        <v>1642800</v>
      </c>
      <c r="E14" s="80">
        <f t="shared" si="1"/>
        <v>0.39986019010640544</v>
      </c>
    </row>
    <row r="15" spans="1:5" s="52" customFormat="1" ht="28.5" customHeight="1" x14ac:dyDescent="0.25">
      <c r="A15" s="46">
        <v>3</v>
      </c>
      <c r="B15" s="47" t="s">
        <v>23</v>
      </c>
      <c r="C15" s="47">
        <v>614153</v>
      </c>
      <c r="D15" s="75">
        <f>357742-80000</f>
        <v>277742</v>
      </c>
      <c r="E15" s="80">
        <f t="shared" si="1"/>
        <v>0.45223584351130747</v>
      </c>
    </row>
    <row r="16" spans="1:5" s="52" customFormat="1" ht="28.5" customHeight="1" x14ac:dyDescent="0.25">
      <c r="A16" s="46">
        <v>4</v>
      </c>
      <c r="B16" s="47" t="s">
        <v>24</v>
      </c>
      <c r="C16" s="47">
        <v>167857</v>
      </c>
      <c r="D16" s="75">
        <f>35739+15114+20000</f>
        <v>70853</v>
      </c>
      <c r="E16" s="80">
        <f t="shared" si="1"/>
        <v>0.42210333796028765</v>
      </c>
    </row>
    <row r="17" spans="1:5" s="52" customFormat="1" ht="28.5" customHeight="1" x14ac:dyDescent="0.25">
      <c r="A17" s="46">
        <v>5</v>
      </c>
      <c r="B17" s="47" t="s">
        <v>25</v>
      </c>
      <c r="C17" s="47">
        <v>45482</v>
      </c>
      <c r="D17" s="75">
        <v>20200</v>
      </c>
      <c r="E17" s="80">
        <f t="shared" si="1"/>
        <v>0.44413174442636649</v>
      </c>
    </row>
    <row r="18" spans="1:5" s="52" customFormat="1" ht="28.5" customHeight="1" x14ac:dyDescent="0.25">
      <c r="A18" s="46">
        <v>6</v>
      </c>
      <c r="B18" s="47" t="s">
        <v>26</v>
      </c>
      <c r="C18" s="47">
        <v>10050</v>
      </c>
      <c r="D18" s="75">
        <v>4800</v>
      </c>
      <c r="E18" s="80">
        <f t="shared" si="1"/>
        <v>0.47761194029850745</v>
      </c>
    </row>
    <row r="19" spans="1:5" s="52" customFormat="1" ht="28.5" customHeight="1" x14ac:dyDescent="0.25">
      <c r="A19" s="46">
        <v>7</v>
      </c>
      <c r="B19" s="47" t="s">
        <v>27</v>
      </c>
      <c r="C19" s="47">
        <v>53108</v>
      </c>
      <c r="D19" s="75">
        <v>23274</v>
      </c>
      <c r="E19" s="80">
        <f t="shared" si="1"/>
        <v>0.4382390600286209</v>
      </c>
    </row>
    <row r="20" spans="1:5" s="52" customFormat="1" ht="28.5" customHeight="1" x14ac:dyDescent="0.25">
      <c r="A20" s="46">
        <v>8</v>
      </c>
      <c r="B20" s="47" t="s">
        <v>28</v>
      </c>
      <c r="C20" s="47">
        <v>1142407</v>
      </c>
      <c r="D20" s="75">
        <f>418323+80000</f>
        <v>498323</v>
      </c>
      <c r="E20" s="80">
        <f t="shared" si="1"/>
        <v>0.43620443502184425</v>
      </c>
    </row>
    <row r="21" spans="1:5" s="52" customFormat="1" ht="28.5" customHeight="1" x14ac:dyDescent="0.25">
      <c r="A21" s="46">
        <v>9</v>
      </c>
      <c r="B21" s="47" t="s">
        <v>29</v>
      </c>
      <c r="C21" s="47">
        <v>190415</v>
      </c>
      <c r="D21" s="75">
        <v>143000</v>
      </c>
      <c r="E21" s="80">
        <f t="shared" si="1"/>
        <v>0.75099125594097105</v>
      </c>
    </row>
    <row r="22" spans="1:5" s="52" customFormat="1" ht="28.5" customHeight="1" x14ac:dyDescent="0.25">
      <c r="A22" s="46">
        <v>10</v>
      </c>
      <c r="B22" s="47" t="s">
        <v>30</v>
      </c>
      <c r="C22" s="47">
        <v>87571</v>
      </c>
      <c r="D22" s="75">
        <v>55358</v>
      </c>
      <c r="E22" s="80">
        <f t="shared" si="1"/>
        <v>0.63214991264231313</v>
      </c>
    </row>
    <row r="23" spans="1:5" s="52" customFormat="1" ht="28.5" customHeight="1" x14ac:dyDescent="0.25">
      <c r="A23" s="46">
        <v>11</v>
      </c>
      <c r="B23" s="47" t="s">
        <v>21</v>
      </c>
      <c r="C23" s="47">
        <v>1325715</v>
      </c>
      <c r="D23" s="75">
        <f>257168+70000</f>
        <v>327168</v>
      </c>
      <c r="E23" s="80">
        <f t="shared" si="1"/>
        <v>0.24678607392991705</v>
      </c>
    </row>
    <row r="24" spans="1:5" s="52" customFormat="1" ht="28.5" customHeight="1" x14ac:dyDescent="0.25">
      <c r="A24" s="46">
        <v>12</v>
      </c>
      <c r="B24" s="47" t="s">
        <v>22</v>
      </c>
      <c r="C24" s="47">
        <v>154530</v>
      </c>
      <c r="D24" s="75">
        <v>61912</v>
      </c>
      <c r="E24" s="80">
        <f t="shared" si="1"/>
        <v>0.400647123535883</v>
      </c>
    </row>
    <row r="25" spans="1:5" s="52" customFormat="1" ht="28.5" hidden="1" customHeight="1" x14ac:dyDescent="0.25">
      <c r="A25" s="46">
        <v>13</v>
      </c>
      <c r="B25" s="47" t="s">
        <v>31</v>
      </c>
      <c r="C25" s="47">
        <v>30000</v>
      </c>
      <c r="D25" s="75"/>
      <c r="E25" s="80"/>
    </row>
    <row r="26" spans="1:5" s="52" customFormat="1" ht="28.5" customHeight="1" x14ac:dyDescent="0.25">
      <c r="A26" s="46">
        <v>13</v>
      </c>
      <c r="B26" s="47" t="s">
        <v>32</v>
      </c>
      <c r="C26" s="47">
        <v>50000</v>
      </c>
      <c r="D26" s="75">
        <v>12000</v>
      </c>
      <c r="E26" s="80">
        <f>D26/C26</f>
        <v>0.24</v>
      </c>
    </row>
    <row r="27" spans="1:5" s="52" customFormat="1" ht="28.5" hidden="1" customHeight="1" x14ac:dyDescent="0.25">
      <c r="A27" s="46">
        <v>15</v>
      </c>
      <c r="B27" s="47" t="s">
        <v>74</v>
      </c>
      <c r="C27" s="47">
        <v>30000</v>
      </c>
      <c r="D27" s="75">
        <v>100</v>
      </c>
      <c r="E27" s="80">
        <f>D27/C27</f>
        <v>3.3333333333333335E-3</v>
      </c>
    </row>
    <row r="28" spans="1:5" s="52" customFormat="1" ht="39" customHeight="1" x14ac:dyDescent="0.25">
      <c r="A28" s="46">
        <v>14</v>
      </c>
      <c r="B28" s="47" t="s">
        <v>103</v>
      </c>
      <c r="C28" s="47">
        <v>2000</v>
      </c>
      <c r="D28" s="75">
        <v>1300</v>
      </c>
      <c r="E28" s="80">
        <f>D28/C28</f>
        <v>0.65</v>
      </c>
    </row>
    <row r="29" spans="1:5" s="52" customFormat="1" ht="55.5" hidden="1" customHeight="1" x14ac:dyDescent="0.25">
      <c r="A29" s="46">
        <v>17</v>
      </c>
      <c r="B29" s="47" t="s">
        <v>75</v>
      </c>
      <c r="C29" s="47">
        <v>7000</v>
      </c>
      <c r="D29" s="75"/>
      <c r="E29" s="80"/>
    </row>
    <row r="30" spans="1:5" s="52" customFormat="1" ht="51" customHeight="1" x14ac:dyDescent="0.25">
      <c r="A30" s="46">
        <v>15</v>
      </c>
      <c r="B30" s="47" t="s">
        <v>104</v>
      </c>
      <c r="C30" s="47">
        <v>7000</v>
      </c>
      <c r="D30" s="75">
        <v>7000</v>
      </c>
      <c r="E30" s="80">
        <f>D30/C30</f>
        <v>1</v>
      </c>
    </row>
    <row r="31" spans="1:5" s="52" customFormat="1" ht="28.5" customHeight="1" x14ac:dyDescent="0.25">
      <c r="A31" s="46">
        <v>16</v>
      </c>
      <c r="B31" s="47" t="s">
        <v>33</v>
      </c>
      <c r="C31" s="47">
        <v>1200</v>
      </c>
      <c r="D31" s="75">
        <v>1200</v>
      </c>
      <c r="E31" s="80">
        <f>D31/C31</f>
        <v>1</v>
      </c>
    </row>
    <row r="32" spans="1:5" s="52" customFormat="1" ht="28.5" hidden="1" customHeight="1" x14ac:dyDescent="0.25">
      <c r="A32" s="46">
        <v>18</v>
      </c>
      <c r="B32" s="47" t="s">
        <v>76</v>
      </c>
      <c r="C32" s="47">
        <v>50000</v>
      </c>
      <c r="D32" s="75">
        <v>3000</v>
      </c>
      <c r="E32" s="80">
        <f>D32/C32</f>
        <v>0.06</v>
      </c>
    </row>
    <row r="33" spans="1:5" s="52" customFormat="1" ht="28.5" hidden="1" customHeight="1" x14ac:dyDescent="0.25">
      <c r="A33" s="46">
        <v>19</v>
      </c>
      <c r="B33" s="47" t="s">
        <v>34</v>
      </c>
      <c r="C33" s="47">
        <v>100000</v>
      </c>
      <c r="D33" s="75">
        <v>2500</v>
      </c>
      <c r="E33" s="80">
        <f>D33/C33</f>
        <v>2.5000000000000001E-2</v>
      </c>
    </row>
    <row r="34" spans="1:5" s="52" customFormat="1" ht="28.5" customHeight="1" x14ac:dyDescent="0.25">
      <c r="A34" s="46">
        <v>17</v>
      </c>
      <c r="B34" s="47" t="s">
        <v>35</v>
      </c>
      <c r="C34" s="47">
        <v>71239</v>
      </c>
      <c r="D34" s="75">
        <v>22753</v>
      </c>
      <c r="E34" s="80">
        <f>D34/C34</f>
        <v>0.31938966015805947</v>
      </c>
    </row>
    <row r="35" spans="1:5" s="52" customFormat="1" ht="33.75" hidden="1" customHeight="1" x14ac:dyDescent="0.25">
      <c r="A35" s="46">
        <v>23</v>
      </c>
      <c r="B35" s="47" t="s">
        <v>77</v>
      </c>
      <c r="C35" s="47">
        <v>10000</v>
      </c>
      <c r="D35" s="75"/>
      <c r="E35" s="80"/>
    </row>
    <row r="36" spans="1:5" s="52" customFormat="1" ht="35.25" customHeight="1" x14ac:dyDescent="0.25">
      <c r="A36" s="46">
        <v>18</v>
      </c>
      <c r="B36" s="47" t="s">
        <v>90</v>
      </c>
      <c r="C36" s="47">
        <v>42130</v>
      </c>
      <c r="D36" s="75">
        <v>23200</v>
      </c>
      <c r="E36" s="80">
        <f t="shared" ref="E36:E41" si="2">D36/C36</f>
        <v>0.55067647756942795</v>
      </c>
    </row>
    <row r="37" spans="1:5" s="52" customFormat="1" ht="36.75" hidden="1" customHeight="1" x14ac:dyDescent="0.25">
      <c r="A37" s="46">
        <v>22</v>
      </c>
      <c r="B37" s="47" t="s">
        <v>85</v>
      </c>
      <c r="C37" s="47">
        <v>118695</v>
      </c>
      <c r="D37" s="75">
        <v>16200</v>
      </c>
      <c r="E37" s="80">
        <f t="shared" si="2"/>
        <v>0.13648426639706812</v>
      </c>
    </row>
    <row r="38" spans="1:5" s="52" customFormat="1" ht="36" customHeight="1" x14ac:dyDescent="0.25">
      <c r="A38" s="46">
        <v>19</v>
      </c>
      <c r="B38" s="47" t="s">
        <v>86</v>
      </c>
      <c r="C38" s="47">
        <v>150000</v>
      </c>
      <c r="D38" s="75">
        <v>74100</v>
      </c>
      <c r="E38" s="80">
        <f t="shared" si="2"/>
        <v>0.49399999999999999</v>
      </c>
    </row>
    <row r="39" spans="1:5" s="52" customFormat="1" ht="36" hidden="1" customHeight="1" x14ac:dyDescent="0.25">
      <c r="A39" s="46">
        <v>27</v>
      </c>
      <c r="B39" s="47" t="s">
        <v>105</v>
      </c>
      <c r="C39" s="47">
        <v>15000</v>
      </c>
      <c r="D39" s="75"/>
      <c r="E39" s="80">
        <f t="shared" si="2"/>
        <v>0</v>
      </c>
    </row>
    <row r="40" spans="1:5" s="78" customFormat="1" ht="36.75" customHeight="1" x14ac:dyDescent="0.25">
      <c r="A40" s="44" t="s">
        <v>36</v>
      </c>
      <c r="B40" s="45" t="s">
        <v>78</v>
      </c>
      <c r="C40" s="45">
        <v>400000</v>
      </c>
      <c r="D40" s="77">
        <v>68200</v>
      </c>
      <c r="E40" s="81">
        <f t="shared" si="2"/>
        <v>0.17050000000000001</v>
      </c>
    </row>
    <row r="41" spans="1:5" s="78" customFormat="1" ht="28.5" customHeight="1" x14ac:dyDescent="0.25">
      <c r="A41" s="44" t="s">
        <v>37</v>
      </c>
      <c r="B41" s="45" t="s">
        <v>39</v>
      </c>
      <c r="C41" s="45">
        <v>285193</v>
      </c>
      <c r="D41" s="77">
        <f>84500+50308</f>
        <v>134808</v>
      </c>
      <c r="E41" s="81">
        <f t="shared" si="2"/>
        <v>0.47269042367800052</v>
      </c>
    </row>
    <row r="42" spans="1:5" s="78" customFormat="1" ht="28.5" customHeight="1" x14ac:dyDescent="0.25">
      <c r="A42" s="44" t="s">
        <v>38</v>
      </c>
      <c r="B42" s="45" t="s">
        <v>41</v>
      </c>
      <c r="C42" s="45">
        <v>1340</v>
      </c>
      <c r="D42" s="77"/>
      <c r="E42" s="81"/>
    </row>
    <row r="43" spans="1:5" s="78" customFormat="1" ht="35.25" customHeight="1" x14ac:dyDescent="0.25">
      <c r="A43" s="44" t="s">
        <v>40</v>
      </c>
      <c r="B43" s="45" t="s">
        <v>50</v>
      </c>
      <c r="C43" s="45">
        <v>70000</v>
      </c>
      <c r="D43" s="77">
        <v>23500</v>
      </c>
      <c r="E43" s="81">
        <f>D43/C43</f>
        <v>0.33571428571428569</v>
      </c>
    </row>
    <row r="44" spans="1:5" s="78" customFormat="1" ht="28.5" customHeight="1" x14ac:dyDescent="0.25">
      <c r="A44" s="44" t="s">
        <v>42</v>
      </c>
      <c r="B44" s="45" t="s">
        <v>79</v>
      </c>
      <c r="C44" s="45">
        <v>140000</v>
      </c>
      <c r="D44" s="77">
        <v>53200</v>
      </c>
      <c r="E44" s="81">
        <f>D44/C44</f>
        <v>0.38</v>
      </c>
    </row>
    <row r="45" spans="1:5" s="78" customFormat="1" ht="36" customHeight="1" x14ac:dyDescent="0.25">
      <c r="A45" s="44" t="s">
        <v>43</v>
      </c>
      <c r="B45" s="45" t="s">
        <v>70</v>
      </c>
      <c r="C45" s="45">
        <v>40000</v>
      </c>
      <c r="D45" s="77">
        <v>5000</v>
      </c>
      <c r="E45" s="81">
        <f>D45/C45</f>
        <v>0.125</v>
      </c>
    </row>
    <row r="46" spans="1:5" s="78" customFormat="1" ht="28.5" customHeight="1" x14ac:dyDescent="0.25">
      <c r="A46" s="44" t="s">
        <v>44</v>
      </c>
      <c r="B46" s="45" t="s">
        <v>49</v>
      </c>
      <c r="C46" s="45">
        <v>10000</v>
      </c>
      <c r="D46" s="77"/>
      <c r="E46" s="81"/>
    </row>
    <row r="47" spans="1:5" s="78" customFormat="1" ht="36.75" customHeight="1" x14ac:dyDescent="0.25">
      <c r="A47" s="44" t="s">
        <v>45</v>
      </c>
      <c r="B47" s="45" t="s">
        <v>89</v>
      </c>
      <c r="C47" s="45">
        <v>250000</v>
      </c>
      <c r="D47" s="77">
        <v>86800</v>
      </c>
      <c r="E47" s="81">
        <f>D47/C47</f>
        <v>0.34720000000000001</v>
      </c>
    </row>
    <row r="48" spans="1:5" s="78" customFormat="1" ht="39" customHeight="1" x14ac:dyDescent="0.25">
      <c r="A48" s="44" t="s">
        <v>46</v>
      </c>
      <c r="B48" s="45" t="s">
        <v>80</v>
      </c>
      <c r="C48" s="45">
        <v>46690</v>
      </c>
      <c r="D48" s="77">
        <f>32260+2161+98</f>
        <v>34519</v>
      </c>
      <c r="E48" s="81">
        <f>D48/C48</f>
        <v>0.73932319554508463</v>
      </c>
    </row>
    <row r="49" spans="1:5" s="78" customFormat="1" ht="28.5" customHeight="1" x14ac:dyDescent="0.25">
      <c r="A49" s="44" t="s">
        <v>47</v>
      </c>
      <c r="B49" s="45" t="s">
        <v>81</v>
      </c>
      <c r="C49" s="45">
        <v>785811</v>
      </c>
      <c r="D49" s="77">
        <v>142400</v>
      </c>
      <c r="E49" s="81">
        <f>D49/C49</f>
        <v>0.1812140578332449</v>
      </c>
    </row>
    <row r="50" spans="1:5" s="78" customFormat="1" ht="28.5" customHeight="1" x14ac:dyDescent="0.25">
      <c r="A50" s="44" t="s">
        <v>48</v>
      </c>
      <c r="B50" s="45" t="s">
        <v>87</v>
      </c>
      <c r="C50" s="45">
        <v>30500</v>
      </c>
      <c r="D50" s="77">
        <v>446</v>
      </c>
      <c r="E50" s="81">
        <f>D50/C50</f>
        <v>1.4622950819672131E-2</v>
      </c>
    </row>
    <row r="51" spans="1:5" s="78" customFormat="1" ht="39" customHeight="1" x14ac:dyDescent="0.25">
      <c r="A51" s="44" t="s">
        <v>82</v>
      </c>
      <c r="B51" s="45" t="s">
        <v>88</v>
      </c>
      <c r="C51" s="45">
        <v>400000</v>
      </c>
      <c r="D51" s="77">
        <v>195000</v>
      </c>
      <c r="E51" s="81">
        <f>D51/C51</f>
        <v>0.48749999999999999</v>
      </c>
    </row>
    <row r="52" spans="1:5" ht="34.5" customHeight="1" x14ac:dyDescent="0.3">
      <c r="A52" s="37"/>
      <c r="B52" s="38"/>
      <c r="C52" s="142" t="s">
        <v>66</v>
      </c>
      <c r="D52" s="142"/>
      <c r="E52" s="74"/>
    </row>
  </sheetData>
  <mergeCells count="5">
    <mergeCell ref="C52:D52"/>
    <mergeCell ref="A1:E1"/>
    <mergeCell ref="A2:E2"/>
    <mergeCell ref="A3:E3"/>
    <mergeCell ref="D4:E4"/>
  </mergeCells>
  <printOptions horizontalCentered="1"/>
  <pageMargins left="0" right="0" top="0.6" bottom="0.6" header="0.3" footer="0.3"/>
  <pageSetup paperSize="9" scale="91" orientation="portrait" r:id="rId1"/>
  <headerFooter>
    <oddFooter>&amp;C&amp;P/2 (Phụ lục số 02)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Thu NSNN.PL01</vt:lpstr>
      <vt:lpstr>Chi NSNN.PL01</vt:lpstr>
      <vt:lpstr>'Chi NSNN.PL01'!Print_Area</vt:lpstr>
      <vt:lpstr>'Thu NSNN.PL01'!Print_Area</vt:lpstr>
      <vt:lpstr>'Chi NSNN.PL01'!Print_Titles</vt:lpstr>
      <vt:lpstr>'Thu NSNN.PL01'!Print_Titles</vt:lpstr>
    </vt:vector>
  </TitlesOfParts>
  <Company>So Tai chinh Ha Tinh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Van Ngoc</dc:creator>
  <cp:lastModifiedBy>H2C</cp:lastModifiedBy>
  <cp:lastPrinted>2020-07-06T07:55:22Z</cp:lastPrinted>
  <dcterms:created xsi:type="dcterms:W3CDTF">2012-12-13T00:57:34Z</dcterms:created>
  <dcterms:modified xsi:type="dcterms:W3CDTF">2020-07-06T07:55:51Z</dcterms:modified>
</cp:coreProperties>
</file>